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6Servizio\1Settore\UFFICIO\STRUMENTI_ISTRUTTORIA\"/>
    </mc:Choice>
  </mc:AlternateContent>
  <xr:revisionPtr revIDLastSave="0" documentId="13_ncr:1_{28A87448-F844-4B1C-8CF5-19A956CA26CC}" xr6:coauthVersionLast="36" xr6:coauthVersionMax="36" xr10:uidLastSave="{00000000-0000-0000-0000-000000000000}"/>
  <bookViews>
    <workbookView xWindow="0" yWindow="0" windowWidth="38400" windowHeight="16305" xr2:uid="{00000000-000D-0000-FFFF-FFFF00000000}"/>
  </bookViews>
  <sheets>
    <sheet name="Foglio6" sheetId="11" r:id="rId1"/>
    <sheet name="Nomenclatore Tariffario RAS" sheetId="13" state="hidden" r:id="rId2"/>
    <sheet name="Branche" sheetId="14" state="hidden" r:id="rId3"/>
  </sheets>
  <definedNames>
    <definedName name="_xlnm._FilterDatabase" localSheetId="0" hidden="1">Foglio6!$A$16:$H$40</definedName>
    <definedName name="_xlnm.Print_Titles" localSheetId="0">Foglio6!$10:$16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1" l="1"/>
  <c r="E17" i="11" s="1"/>
  <c r="G18" i="11"/>
  <c r="E18" i="11" s="1"/>
  <c r="G19" i="11"/>
  <c r="E19" i="11" s="1"/>
  <c r="G20" i="11"/>
  <c r="E20" i="11" s="1"/>
  <c r="G21" i="11"/>
  <c r="E21" i="11" s="1"/>
  <c r="G22" i="11"/>
  <c r="E22" i="11" s="1"/>
  <c r="G23" i="11"/>
  <c r="E23" i="11" s="1"/>
  <c r="G24" i="11"/>
  <c r="E24" i="11" s="1"/>
  <c r="G25" i="11"/>
  <c r="E25" i="11" s="1"/>
  <c r="G26" i="11"/>
  <c r="E26" i="11" s="1"/>
  <c r="G27" i="11"/>
  <c r="E27" i="11" s="1"/>
  <c r="G28" i="11"/>
  <c r="E28" i="11" s="1"/>
  <c r="G29" i="11"/>
  <c r="E29" i="11" s="1"/>
  <c r="G30" i="11"/>
  <c r="E30" i="11" s="1"/>
  <c r="G31" i="11"/>
  <c r="E31" i="11" s="1"/>
  <c r="G32" i="11"/>
  <c r="E32" i="11" s="1"/>
  <c r="G33" i="11"/>
  <c r="E33" i="11" s="1"/>
  <c r="G34" i="11"/>
  <c r="E34" i="11" s="1"/>
  <c r="G35" i="11"/>
  <c r="E35" i="11" s="1"/>
  <c r="G36" i="11"/>
  <c r="E36" i="11" s="1"/>
  <c r="G37" i="11"/>
  <c r="E37" i="11" s="1"/>
  <c r="G38" i="11"/>
  <c r="E38" i="11" s="1"/>
  <c r="G39" i="11"/>
  <c r="E39" i="11" s="1"/>
  <c r="G40" i="11"/>
  <c r="E40" i="11" s="1"/>
  <c r="F17" i="11"/>
  <c r="D17" i="11" s="1"/>
  <c r="F18" i="11"/>
  <c r="D18" i="11" s="1"/>
  <c r="F19" i="11"/>
  <c r="D19" i="11" s="1"/>
  <c r="F20" i="11"/>
  <c r="D20" i="11" s="1"/>
  <c r="F21" i="11"/>
  <c r="D21" i="11" s="1"/>
  <c r="F22" i="11"/>
  <c r="D22" i="11" s="1"/>
  <c r="F23" i="11"/>
  <c r="D23" i="11" s="1"/>
  <c r="F24" i="11"/>
  <c r="D24" i="11" s="1"/>
  <c r="F25" i="11"/>
  <c r="D25" i="11" s="1"/>
  <c r="F26" i="11"/>
  <c r="D26" i="11" s="1"/>
  <c r="F27" i="11"/>
  <c r="D27" i="11" s="1"/>
  <c r="F28" i="11"/>
  <c r="D28" i="11" s="1"/>
  <c r="F29" i="11"/>
  <c r="D29" i="11" s="1"/>
  <c r="F30" i="11"/>
  <c r="D30" i="11" s="1"/>
  <c r="F31" i="11"/>
  <c r="D31" i="11" s="1"/>
  <c r="F32" i="11"/>
  <c r="D32" i="11" s="1"/>
  <c r="F33" i="11"/>
  <c r="D33" i="11" s="1"/>
  <c r="F34" i="11"/>
  <c r="D34" i="11" s="1"/>
  <c r="F35" i="11"/>
  <c r="D35" i="11" s="1"/>
  <c r="F36" i="11"/>
  <c r="D36" i="11" s="1"/>
  <c r="F37" i="11"/>
  <c r="D37" i="11" s="1"/>
  <c r="F38" i="11"/>
  <c r="D38" i="11" s="1"/>
  <c r="F39" i="11"/>
  <c r="D39" i="11" s="1"/>
  <c r="F40" i="11"/>
  <c r="D40" i="11" s="1"/>
  <c r="C18" i="11" l="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17" i="11"/>
</calcChain>
</file>

<file path=xl/sharedStrings.xml><?xml version="1.0" encoding="utf-8"?>
<sst xmlns="http://schemas.openxmlformats.org/spreadsheetml/2006/main" count="7254" uniqueCount="4561">
  <si>
    <t>87.09.1</t>
  </si>
  <si>
    <t>87.11.3</t>
  </si>
  <si>
    <t>87.12.1</t>
  </si>
  <si>
    <t>87.44.1</t>
  </si>
  <si>
    <t>88.71.4</t>
  </si>
  <si>
    <t>88.73.1</t>
  </si>
  <si>
    <t>88.73.2</t>
  </si>
  <si>
    <t>88.73.3</t>
  </si>
  <si>
    <t>88.74.1</t>
  </si>
  <si>
    <t>88.75.1</t>
  </si>
  <si>
    <t>88.76.1</t>
  </si>
  <si>
    <t>88.79.1</t>
  </si>
  <si>
    <t>88.79.3</t>
  </si>
  <si>
    <t>88.79.6</t>
  </si>
  <si>
    <t>RX COMPLETA DEGLI ARTI INFERIORI E DEL BACINO SOTTO CARICO</t>
  </si>
  <si>
    <t>88.29.1</t>
  </si>
  <si>
    <t>RX DELLO SCHELETRO COSTALE MONOLATERALE</t>
  </si>
  <si>
    <t>87.43.3</t>
  </si>
  <si>
    <t>RX DELLA CLAVICOLA</t>
  </si>
  <si>
    <t>87.43.5</t>
  </si>
  <si>
    <t>RX DELLO STERNO</t>
  </si>
  <si>
    <t>87.43.4</t>
  </si>
  <si>
    <t>88.21.2</t>
  </si>
  <si>
    <t>RX DELLA SPALLA</t>
  </si>
  <si>
    <t>88.21.3</t>
  </si>
  <si>
    <t>RX DEL BRACCIO</t>
  </si>
  <si>
    <t>88.22.2</t>
  </si>
  <si>
    <t>RX DELL'AVAMBRACCIO</t>
  </si>
  <si>
    <t>88.22.1</t>
  </si>
  <si>
    <t>RX DEL GOMITO</t>
  </si>
  <si>
    <t>88.23.2</t>
  </si>
  <si>
    <t>RX DELLA MANO comprese le dita</t>
  </si>
  <si>
    <t>88.23.1</t>
  </si>
  <si>
    <t>RX DEL POLSO</t>
  </si>
  <si>
    <t>88.26.1</t>
  </si>
  <si>
    <t>RX DI BACINO E ARTICOLAZIONI SACROILIACHE</t>
  </si>
  <si>
    <t>88.26.2</t>
  </si>
  <si>
    <t>RX DELL'ANCA</t>
  </si>
  <si>
    <t>88.27.3</t>
  </si>
  <si>
    <t>88.27.2</t>
  </si>
  <si>
    <t>88.27.1</t>
  </si>
  <si>
    <t>88.28.2</t>
  </si>
  <si>
    <t>88.28.1</t>
  </si>
  <si>
    <t>87.24.6</t>
  </si>
  <si>
    <t>87.43.1</t>
  </si>
  <si>
    <t>87.16.7</t>
  </si>
  <si>
    <t>RX EMIMANDIBOLA</t>
  </si>
  <si>
    <t>87.17.4</t>
  </si>
  <si>
    <t>RX STANDARD DEL CRANIO. Studio in anteroposteriore, laterolaterale e occipito-naso-mento</t>
  </si>
  <si>
    <t>93.11.1</t>
  </si>
  <si>
    <t>93.11.2</t>
  </si>
  <si>
    <t>93.11.5</t>
  </si>
  <si>
    <t>98.59.5</t>
  </si>
  <si>
    <t>93.11.H</t>
  </si>
  <si>
    <t>89.7B.2</t>
  </si>
  <si>
    <t>93.39.6</t>
  </si>
  <si>
    <t>ELETTROTERAPIA DI MUSCOLI DENERVATI. Escluso: Viso</t>
  </si>
  <si>
    <t>88.93.2</t>
  </si>
  <si>
    <t>88.93.3</t>
  </si>
  <si>
    <t>88.93.4</t>
  </si>
  <si>
    <t>88.94.4</t>
  </si>
  <si>
    <t>88.94.5</t>
  </si>
  <si>
    <t>88.94.6</t>
  </si>
  <si>
    <t>88.94.7</t>
  </si>
  <si>
    <t>88.94.8</t>
  </si>
  <si>
    <t>88.94.9</t>
  </si>
  <si>
    <t>88.94.A</t>
  </si>
  <si>
    <t>88.94.B</t>
  </si>
  <si>
    <t>88.94.C</t>
  </si>
  <si>
    <t>88.94.D</t>
  </si>
  <si>
    <t>88.94.E</t>
  </si>
  <si>
    <t>88.94.F</t>
  </si>
  <si>
    <t>88.94.G</t>
  </si>
  <si>
    <t>87.22</t>
  </si>
  <si>
    <t>87.23</t>
  </si>
  <si>
    <t>87.24</t>
  </si>
  <si>
    <t>87.29</t>
  </si>
  <si>
    <t>88.19</t>
  </si>
  <si>
    <t>93.15</t>
  </si>
  <si>
    <t>CODICE MINISTERIALE</t>
  </si>
  <si>
    <t>DESCRIZIONE MINISTERIALE CON NOTA DPCM 2017</t>
  </si>
  <si>
    <t>NOTA</t>
  </si>
  <si>
    <t>NUMERO NOTA CONDIZIONI DI EROGABILITA E APPROPRIATEZZA PRESCRITTIVA</t>
  </si>
  <si>
    <t>CONDIZIONI DI EROGABILITA E APPROPRIATEZZA PRESCRITTIVA</t>
  </si>
  <si>
    <t>NUMERO SEDUTE</t>
  </si>
  <si>
    <t>BRANCHE</t>
  </si>
  <si>
    <t>TARIFFA 30 Dicembre 2024</t>
  </si>
  <si>
    <t>02.39.1</t>
  </si>
  <si>
    <t>PUNTURA DI RESERVOIR CRANICO PER DELIQUORAZIONE</t>
  </si>
  <si>
    <t>14</t>
  </si>
  <si>
    <t>02.93.1</t>
  </si>
  <si>
    <t>CONTROLLO / PROGRAMMAZIONE DI NEUROSTIMOLATORE ENCEFALICO Non associabile a Visita neurologica di controllo 89.01.C</t>
  </si>
  <si>
    <t>15</t>
  </si>
  <si>
    <t>02.95</t>
  </si>
  <si>
    <t>RIMOZIONE DI TRAZIONE TRANSCRANICA O DISPOSITIVO DI HALO</t>
  </si>
  <si>
    <t>H</t>
  </si>
  <si>
    <t>03.31</t>
  </si>
  <si>
    <t>RACHICENTESI</t>
  </si>
  <si>
    <t>14-15</t>
  </si>
  <si>
    <t>03.8</t>
  </si>
  <si>
    <t>INIEZIONE DI FARMACI CITOTOSSICI NEL CANALE VERTEBRALE. Iniezione endorachide di antiblastici. Incluso farmaco</t>
  </si>
  <si>
    <t>15-18</t>
  </si>
  <si>
    <t>03.91.1</t>
  </si>
  <si>
    <t>INIEZIONE DI SOSTANZE TERAPEUTICHE ANALGESICHE NEL CANALE VERTEBRALE CON POSIZIONAMENTO DI CATETERE PERIDURALE [Catetere temporaneo, con pompa infusore, con tunnel sottocutaneo] Fino ad un massimo di 10 rifornimenti. Escluso: Iniezione di farmaco citotossico nel canale vertebrale (03.8), anestesia effettuata per intervento. Incluso farmaco. Non associabile a 03.91.2, 03.99.1, 86.06, 86.07</t>
  </si>
  <si>
    <t>01</t>
  </si>
  <si>
    <t>03.91.2</t>
  </si>
  <si>
    <t>INIEZIONE DI SOSTANZE TERAPEUTICHE ANALGESICHE NEL CANALE VERTEBRALE IN PORTATORE DI CATETERE PERIDURALE [RIFORNIMENTO]. Fino ad un massimo di 10 rifornimenti. Escluso: Iniezione di farmaco citotossico nel canale vertebrale (03.8), anestesia effettuata per intervento Non associabile a 03.91.1. Incluso farmaco</t>
  </si>
  <si>
    <t>03.92</t>
  </si>
  <si>
    <t>INIEZIONE DI ALTRI FARMACI NEL CANALE VERTEBRALE. Iniezione intratecale [endorachide]. Escluso: Iniezione di liquido di contrasto per mielogramma, Iniezione di farmaco citotossico nel canale vertebrale (03.8). Incluso farmaco</t>
  </si>
  <si>
    <t>01-14</t>
  </si>
  <si>
    <t>03.93.1</t>
  </si>
  <si>
    <t>CONTROLLO / PROGRAMMAZIONE DI NEUROSTIMOLATORE SPINALE</t>
  </si>
  <si>
    <t>01-12-15</t>
  </si>
  <si>
    <t>03.96.1</t>
  </si>
  <si>
    <t>BLOCCO PERCUTANEO PARAVERTEBRALE DELLE FACCETTE ARTICOLARI</t>
  </si>
  <si>
    <t>01-08-12-15</t>
  </si>
  <si>
    <t>03.96.2</t>
  </si>
  <si>
    <t>BLOCCO DELLE FACCETTE ARTICOLARI VERTEBRALI CON ANESTETICI LOCALI. A GUIDA RADIOLOGICA O ECOGRAFICA. Intero trattamento</t>
  </si>
  <si>
    <t>03.99.1</t>
  </si>
  <si>
    <t>INSERZIONE DI DISPOSITIVO DI ACCESSO PERIDURALE TOTALMENTE IMPIANTABILE. Non associabile a 03.91.1</t>
  </si>
  <si>
    <t>04.07.1</t>
  </si>
  <si>
    <t>RESEZIONE O ASPORTAZIONE DEI NERVI PERIFERICI. Curettage, sbrigliamento, resezione di nervo periferico (o di relativa lesione). Asportazione di neuroma periferico. Escluso: Biopsia di nervo periferico (04.11.1)</t>
  </si>
  <si>
    <t>14-15-19</t>
  </si>
  <si>
    <t>04.11.1</t>
  </si>
  <si>
    <t>BIOPSIA [PERCUTANEA][AGOBIOPSIA] DEI NERVI PERIFERICI</t>
  </si>
  <si>
    <t>08-14</t>
  </si>
  <si>
    <t>04.12</t>
  </si>
  <si>
    <t>BIOPSIA A CIELO APERTO DEI NERVI PERIFERICI</t>
  </si>
  <si>
    <t>04.43</t>
  </si>
  <si>
    <t>LIBERAZIONE DEL TUNNEL CARPALE. Incluso: Visita anestesiologica ed anestesia, esami pre intervento, intervento, medicazioni, rimozione punti, visita di controllo</t>
  </si>
  <si>
    <t>14-19</t>
  </si>
  <si>
    <t>04.44</t>
  </si>
  <si>
    <t>LIBERAZIONE DEL TUNNEL TARSALE. Incluso: Visita anestesiologica ed anestesia, esami pre intervento, intervento, medicazioni, rimozione punti, visita di controllo</t>
  </si>
  <si>
    <t>04.49</t>
  </si>
  <si>
    <t>LIBERAZIONE DEL TUNNEL CUBITALE, DI SCIATICO POPLITEO ESTERNO (SPE) AL CAPITELLO PERONEALE.Incluso: Visita anestesiologica ed anestesia, esami pre intervento, intervento, medicazioni, rimozione punti, visita di controllo</t>
  </si>
  <si>
    <t>04.81.1</t>
  </si>
  <si>
    <t>INIEZIONE DI ANESTETICO IN NERVO PERIFERICO PER ANALGESIA. Blocco del Ganglio di Gasser e dei suoi rami. Incluso farmaco. Escluso: le anestesie per intervento. Incluso: eventuale guida ecografica</t>
  </si>
  <si>
    <t>01-15</t>
  </si>
  <si>
    <t>04.81.2</t>
  </si>
  <si>
    <t>INIEZIONE DI ANESTETICO IN NERVO PERIFERICO PER ANALGESIA Blocco degli intercostali e di altre vie nervose, Infiltrazioni paravertebrali e punti trigger. Incluso farmaco. Escluso: le anestesie per intervento</t>
  </si>
  <si>
    <t>04.93</t>
  </si>
  <si>
    <t>RIMOZIONE DI NEUROSTIMOLATORE DEI NERVI PERIFERICI</t>
  </si>
  <si>
    <t>05.31</t>
  </si>
  <si>
    <t>INIEZIONE DI ANESTETICO NEI NERVI SIMPATICI PER ANALGESIA A GUIDA ECOGRAFICA. Blocco simpatico regionale arto superiore o inferiore, Blocco del Ganglio celiaco, Blocco del Ganglio stellato, Blocco del simpatico lombare. Incluso il farmaco</t>
  </si>
  <si>
    <t>01-14-15</t>
  </si>
  <si>
    <t>05.32</t>
  </si>
  <si>
    <t>INIEZIONE DI AGENTI NEUROLITICI NEI NERVI SIMPATICI. Incluso farmaco</t>
  </si>
  <si>
    <t>06.01</t>
  </si>
  <si>
    <t>AGOASPIRAZIONE/DRENAGGIO ECOGUIDATI NELLA REGIONE TIROIDEA</t>
  </si>
  <si>
    <t>03-08-09</t>
  </si>
  <si>
    <t>06.01.1</t>
  </si>
  <si>
    <t>AGOASPIRAZIONE NELLA REGIONE TIROIDEA</t>
  </si>
  <si>
    <t>03-09</t>
  </si>
  <si>
    <t>06.11.2</t>
  </si>
  <si>
    <t>BIOPSIA ECOGUIDATA DELLA TIROIDE</t>
  </si>
  <si>
    <t>06.98.1</t>
  </si>
  <si>
    <t>ALCOLIZZAZIONE ECOGUIDATA DEI NODULI TIROIDEI</t>
  </si>
  <si>
    <t>08.01</t>
  </si>
  <si>
    <t>INCISIONE DELLA PALPEBRA. Incluso: Incisione di ascesso palpebrale</t>
  </si>
  <si>
    <t>16</t>
  </si>
  <si>
    <t>08.02</t>
  </si>
  <si>
    <t>APERTURA DI BLEFARORRAFIA Cantorrafia,Tarsorrafia</t>
  </si>
  <si>
    <t>08.11</t>
  </si>
  <si>
    <t>BIOPSIA DELLA PALPEBRA</t>
  </si>
  <si>
    <t>08.21</t>
  </si>
  <si>
    <t>ASPORTAZIONE DI CALAZIO</t>
  </si>
  <si>
    <t>08.22</t>
  </si>
  <si>
    <t>ASPORTAZIONE DI LESIONE MINORE DELLA PALPEBRA Asportazione di verruca, papilloma, cisti, porro, condiloma. Incluso: asportazione punti di sutura palpebrale e stent vie lacrimali</t>
  </si>
  <si>
    <t>08.23</t>
  </si>
  <si>
    <t>ASPORTAZIONE DI LESIONE MAGGIORE DELLA PALPEBRA, NON A TUTTO SPESSORE. Asportazione che include un quarto o più del margine palpebrale a spessore parziale Xantelasma</t>
  </si>
  <si>
    <t>08.24</t>
  </si>
  <si>
    <t>ASPORTAZIONE DI LESIONE MAGGIORE DELLA PALPEBRA, A TUTTO SPESSORE. Asportazione che include un quarto o più del margine palpebrale a tutto spessore Resezione a cuneo della palpebra</t>
  </si>
  <si>
    <t>08.25</t>
  </si>
  <si>
    <t>DEMOLIZIONE DI LESIONE DELLA PALPEBRA. Intervento per blefarocalasi</t>
  </si>
  <si>
    <t>08.38</t>
  </si>
  <si>
    <t>CORREZIONE DI RETRAZIONE DELLA PALPEBRA</t>
  </si>
  <si>
    <t>08.42</t>
  </si>
  <si>
    <t>RIPARAZIONE DI ENTROPION O ECTROPION CON TECNICA DI SUTURA</t>
  </si>
  <si>
    <t>08.43</t>
  </si>
  <si>
    <t>RIPARAZIONE DI ENTROPION O ECTROPION CON RESEZIONE CUNEIFORME</t>
  </si>
  <si>
    <t>08.44</t>
  </si>
  <si>
    <t>RIPARAZIONE DI ENTROPION O ECTROPION CON RICOSTRUZIONE DELLA PALPEBRA. Riparazione di ectropion con innesto o lembo</t>
  </si>
  <si>
    <t>08.51</t>
  </si>
  <si>
    <t>CANTOTOMIA</t>
  </si>
  <si>
    <t>08.52</t>
  </si>
  <si>
    <t>BLEFARORRAFIA. Cantorrafia, Tarsorrafia</t>
  </si>
  <si>
    <t>08.6</t>
  </si>
  <si>
    <t>RICOSTRUZIONE DELLA PALPEBRA CON LEMBO O INNESTO Escluso: le ricostruzioni associate a riparazione di entropion o ectropion (08.44) e la ricostruzione della palpebra non a tutto spessore (08.72)</t>
  </si>
  <si>
    <t>08.72</t>
  </si>
  <si>
    <t>RICOSTRUZIONE DELLA PALPEBRA NON A TUTTO SPESSORE. Escluso: RIPARAZIONE DI ENTROPION O ECTROPION CON RICOSTRUZIONE DELLA PALPEBRA (08.44) RICOSTRUZIONE DELLA PALPEBRA CON LEMBO O INNESTO (08.6)</t>
  </si>
  <si>
    <t>08.74</t>
  </si>
  <si>
    <t>RICOSTRUZIONE DELLA PALPEBRA A TUTTO SPESSORE. Escluso: RIPARAZIONE DI ENTROPION O ECTROPION CON RICOSTRUZIONE DELLA PALPEBRA (08.44) RICOSTRUZIONE DELLA PALPEBRA CON LEMBO O INNESTO (08.6)</t>
  </si>
  <si>
    <t>08.81</t>
  </si>
  <si>
    <t>RIPARAZIONE LINEARE DI LACERAZIONE DELLA PALPEBRA E DELLE SOPRACCIGLIA</t>
  </si>
  <si>
    <t>08.82</t>
  </si>
  <si>
    <t>RIPARAZIONE DI LACERAZIONE DELLA PALPEBRA NON A TUTTO SPESSORE</t>
  </si>
  <si>
    <t>08.84</t>
  </si>
  <si>
    <t>RIPARAZIONE DI LACERAZIONE DELLA PALPEBRA A TUTTO SPESSORE</t>
  </si>
  <si>
    <t>08.92</t>
  </si>
  <si>
    <t>DEPILAZIONE CRIOCHIRURGICA DELLA PALPEBRA</t>
  </si>
  <si>
    <t>08.99.2</t>
  </si>
  <si>
    <t>INFILTRAZIONE PALPEBRALE, PERIOCULARE, MUSCOLARE, ORBITARIA DI FARMACI. Incluso farmaco</t>
  </si>
  <si>
    <t>09.0</t>
  </si>
  <si>
    <t>INCISIONE DELLA GHIANDOLA LACRIMALE. Incisione di cisti lacrimale (con drenaggio)</t>
  </si>
  <si>
    <t>09.11</t>
  </si>
  <si>
    <t>BIOPSIA DELLA GHIANDOLA LACRIMALE</t>
  </si>
  <si>
    <t>09.12</t>
  </si>
  <si>
    <t>BIOPSIA DEL SACCO LACRIMALE</t>
  </si>
  <si>
    <t>09.19</t>
  </si>
  <si>
    <t>ANALISI DELLA SUPERFICIE OCULARE [test di Schirmer, break up time (BUT), esame con coloranti]. Escluso: Dacriocistografia (87.05), Rx del tessuto molle del dotto naso-lacrimale</t>
  </si>
  <si>
    <t>09.21</t>
  </si>
  <si>
    <t>ASPORTAZIONE DELLA GHIANDOLA LACRIMALE Escluso: Biopsia della ghiandola lacrimale (09.11)</t>
  </si>
  <si>
    <t>09.42</t>
  </si>
  <si>
    <t>SPECILLAZIONE DELLE VIE LACRIMALI Sondaggio meccanico delle vie lacrimari. Incluso: Rimozione di calcolo, dilatazione (intero trattamento)</t>
  </si>
  <si>
    <t>09.43</t>
  </si>
  <si>
    <t>ENDOSCOPIA DELLE VIE LACRIMALI. Incluso: Rimozione di calcolo, dilatazione</t>
  </si>
  <si>
    <t>09.44</t>
  </si>
  <si>
    <t>INTUBAZIONE E INSERIMENTO DI SONDINO O STENT NEL DOTTO NASO-LACRIMALE. Incluso: sondino</t>
  </si>
  <si>
    <t>09.51</t>
  </si>
  <si>
    <t>PLASTICA DEL PUNTO LACRIMALE</t>
  </si>
  <si>
    <t>09.53</t>
  </si>
  <si>
    <t>INCISIONE DEL SACCO LACRIMALE</t>
  </si>
  <si>
    <t>09.73</t>
  </si>
  <si>
    <t>PLASTICA O RIPARAZIONE DEI CANALICOLI LACRIMALI</t>
  </si>
  <si>
    <t>09.91</t>
  </si>
  <si>
    <t>INSERZIONE DI OCCLUSORE DEL PUNTO LACRIMALE PER RIDUZIONE DELLA PRODUZIONE LACRIMALE, OCCHIO SECCO, CHERATITI, LAGOFTALMO, SURFACE SYNDROME, CHERATITE PUNTATA. Incluso: obliterazione del punto lacrimale</t>
  </si>
  <si>
    <t>10.0</t>
  </si>
  <si>
    <t>RIMOZIONE DI CORPO ESTRANEO DALLA CONGIUNTIVA PER INCISIONE</t>
  </si>
  <si>
    <t>10.21</t>
  </si>
  <si>
    <t>BIOPSIA DELLA CONGIUNTIVA</t>
  </si>
  <si>
    <t>10.31</t>
  </si>
  <si>
    <t>ASPORTAZIONE/DEMOLIZIONE DI LESIONE O TESSUTO DELLA CONGIUNTIVA. Incluso: Asportazione pinguecola. Escluso: Biopsia della congiuntiva (10.21)</t>
  </si>
  <si>
    <t>10.4</t>
  </si>
  <si>
    <t>CONGIUNTIVOPLASTICA CON O SENZA INNESTO LIBERO</t>
  </si>
  <si>
    <t>10.6</t>
  </si>
  <si>
    <t>RIPARAZIONE DI LACERAZIONE DELLA CONGIUNTIVA</t>
  </si>
  <si>
    <t>10.91</t>
  </si>
  <si>
    <t>INIEZIONE SOTTOCONGIUNTIVALE. Incluso farmaco</t>
  </si>
  <si>
    <t>11.21</t>
  </si>
  <si>
    <t>CURETTAGE DELLA CORNEA PER STRISCIO O COLTURA</t>
  </si>
  <si>
    <t>11.22</t>
  </si>
  <si>
    <t>BIOPSIA DELLA CORNEA</t>
  </si>
  <si>
    <t>11.31</t>
  </si>
  <si>
    <t>ASPORTAZIONE DELLO PTERIGIUM</t>
  </si>
  <si>
    <t>11.43</t>
  </si>
  <si>
    <t>CRIOTERAPIA DI LESIONE DELLA CORNEA</t>
  </si>
  <si>
    <t>11.53.1</t>
  </si>
  <si>
    <t>RIPARAZIONE DI LACERAZIONE O FERITA DELLA CORNEA A TUTTO SPESSORE E NON A TUTTO SPESSORE</t>
  </si>
  <si>
    <t>11.75.1</t>
  </si>
  <si>
    <t>CHIRURGIA INCISIONALE DELLA CORNEA PER ASTIGMATISMI</t>
  </si>
  <si>
    <t>11.99.2</t>
  </si>
  <si>
    <t>CORREZIONE DEI VIZI DI REFRAZIONE Con laser a eccimeri (PRK) O LASEK/LASIK. Incluso: due visite di controllo 89.01.D</t>
  </si>
  <si>
    <t xml:space="preserve">allegato 4 B - </t>
  </si>
  <si>
    <t>11.99.3</t>
  </si>
  <si>
    <t>CORREZIONE DI ALTERAZIONI CORNEALI Con laser a eccimeri (PTK). Incluso: due visite di controllo 89.01.D</t>
  </si>
  <si>
    <t>11.99.5</t>
  </si>
  <si>
    <t>IMPRINTING CORNEO-CONGIUNTIVALE [Cross linking corneale]. Incluso: Visita ed esami pre intervento, intervento e visite di controllo entro i 12 mesi</t>
  </si>
  <si>
    <t>11.99.6</t>
  </si>
  <si>
    <t>ASPORTAZIONE SUTURA CORNEALE O CORNEOSCLERALE a seguito di intervento di cheratoplastica</t>
  </si>
  <si>
    <t>12.14</t>
  </si>
  <si>
    <t>IRIDECTOMIA CHIRURGICA Escluso: Iridectomia associata a estrazione di cataratta (13.64) e Iridotomia laser (12.41)</t>
  </si>
  <si>
    <t>12.22</t>
  </si>
  <si>
    <t>BIOPSIA CHIRURGICA DELL'IRIDE</t>
  </si>
  <si>
    <t>12.22.1</t>
  </si>
  <si>
    <t>AGOBIOPSIA IRIDE</t>
  </si>
  <si>
    <t>12.31</t>
  </si>
  <si>
    <t>LISI DI GONIOSINECHIE O ALTRE SINECHIE DEL SEGMENTO ANTERIORE MEDIANTE YAG-LASER</t>
  </si>
  <si>
    <t>12.35.1</t>
  </si>
  <si>
    <t>IRIDOPLASTICA/COREOPLASTICA</t>
  </si>
  <si>
    <t>12.41</t>
  </si>
  <si>
    <t>IRIDOTOMIA LASER. Escluso: Iridectomia chirurgica (12.14)</t>
  </si>
  <si>
    <t>12.59</t>
  </si>
  <si>
    <t>TRABECULOPLASTICA Mediante laser</t>
  </si>
  <si>
    <t>12.66</t>
  </si>
  <si>
    <t>REVISIONE POSTOPERATORIA DI INTERVENTI DI FISTOLIZZAZIONE DELLA SCLERA</t>
  </si>
  <si>
    <t>12.72</t>
  </si>
  <si>
    <t>CICLOCRIOTERAPIA</t>
  </si>
  <si>
    <t>12.73</t>
  </si>
  <si>
    <t>CICLOFOTOCOAGULAZIONE</t>
  </si>
  <si>
    <t>12.82</t>
  </si>
  <si>
    <t>RIPARAZIONE DI FISTOLA DELLA SCLERA</t>
  </si>
  <si>
    <t>12.84</t>
  </si>
  <si>
    <t>ASPORTAZIONE O DEMOLIZIONE DI LESIONE DELLA SCLERA</t>
  </si>
  <si>
    <t>12.91</t>
  </si>
  <si>
    <t>SVUOTAMENTO DIAGNOSTICO O TERAPEUTICO DELLA CAMERA ANTERIORE</t>
  </si>
  <si>
    <t>12.92</t>
  </si>
  <si>
    <t>INIEZIONE DI SOSTANZE TERAPEUTICHE NELLA CAMERA ANTERIORE. Incluso farmaco</t>
  </si>
  <si>
    <t>12.92.1</t>
  </si>
  <si>
    <t>INIEZIONE INTRAOCULARE DI SOSTANZE TERAPEUTICHE</t>
  </si>
  <si>
    <t>13.41</t>
  </si>
  <si>
    <t>INTERVENTO DI CATARATTA SENZA IMPIANTO DI LENTE INTRAOCULARE. Incluso: Visita preintervento e visite di controllo, Biometria</t>
  </si>
  <si>
    <t>13.64</t>
  </si>
  <si>
    <t>CAPSULOTOMIA YAG-LASER PER CATARATTA SECONDARIA</t>
  </si>
  <si>
    <t>13.70.1</t>
  </si>
  <si>
    <t>INSERZIONE DI CRISTALLINO ARTIFICIALE A SCOPO REFRATTIVO (in occhio fachico). Incluso: Visita preintervento e visite di controllo, Biometria. Incluso cristallino</t>
  </si>
  <si>
    <t>13.71</t>
  </si>
  <si>
    <t>INTERVENTO DI CATARATTA CON IMPIANTO DI LENTE INTRAOCULARE. Incluso: Visita preintervento e visite di controllo, Biometria. Incluso lenti</t>
  </si>
  <si>
    <t>13.72</t>
  </si>
  <si>
    <t>IMPIANTO SECONDARIO DI CRISTALLINO ARTIFICIALE. Incluso: Visita preintervento e visite di controllo, Biometria</t>
  </si>
  <si>
    <t>13.8</t>
  </si>
  <si>
    <t>RIMOZIONE DI CRISTALLINO ARTIFICIALE IMPIANTATO</t>
  </si>
  <si>
    <t>14.22</t>
  </si>
  <si>
    <t>DEMOLIZIONE DI LESIONE CORIORETINICA MEDIANTE CRIOTERAPIA</t>
  </si>
  <si>
    <t>14.24</t>
  </si>
  <si>
    <t>FOTOCOAGULAZIONE PANRETINICA. Intero trattamento. Fino a 4 sedute</t>
  </si>
  <si>
    <t>14.24.1</t>
  </si>
  <si>
    <t>TERAPIA FOTODINAMICA LASER PER IL TRATTAMENTO DI LESIONI RETINICHE CON VERTEPORFINA. Fino a 3 trattamenti/anno nello stesso occhio. Incluso farmaco</t>
  </si>
  <si>
    <t>H - R</t>
  </si>
  <si>
    <t>14.24.2</t>
  </si>
  <si>
    <t>TERAPIA LASER DELLE PATOLOGIE VASCOLARI RETINICHE</t>
  </si>
  <si>
    <t>14.24.3</t>
  </si>
  <si>
    <t>DEMOLIZIONE DI LESIONE CORIORETINICA MEDIANTE LASER-FOTOCOAGULAZIONE</t>
  </si>
  <si>
    <t>14.29.1</t>
  </si>
  <si>
    <t>TERAPIA LASER E TERMOTERAPIA TRANSPUPILLARE (TTT) DELLE PATOLOGIE TUMORALI RETINO-COROIDEALI</t>
  </si>
  <si>
    <t>14.32</t>
  </si>
  <si>
    <t>RIPARAZIONE DI LACERAZIONE DELLA RETINA MEDIANTE CRIOTERAPIA</t>
  </si>
  <si>
    <t>14.34</t>
  </si>
  <si>
    <t>FOTOGOAGULAZIONE LASER DELLA RETINA</t>
  </si>
  <si>
    <t>14.59.1</t>
  </si>
  <si>
    <t>PNEUMORETINOPESSIA</t>
  </si>
  <si>
    <t>14.75</t>
  </si>
  <si>
    <t>INIEZIONE DI SOSTITUTI VITREALI (Sostanze tamponanti ab interno: perfluori, gas e/o oli di silicone). Incluso: visita post intervento. Incluse le sostanze</t>
  </si>
  <si>
    <t>14.79</t>
  </si>
  <si>
    <t>INIEZIONE INTRAVITREALE DI SOSTANZE TERAPEUTICHE. Incluso: Visita ed esami pre procedura. Incluso farmaco</t>
  </si>
  <si>
    <t>16.22</t>
  </si>
  <si>
    <t>AGOBIOPSIA ORBITARIA</t>
  </si>
  <si>
    <t>16.71</t>
  </si>
  <si>
    <t>RIMOZIONE / REINSERIMENTO DI PROTESI OCULARE (a scopo igienico)</t>
  </si>
  <si>
    <t>16.91</t>
  </si>
  <si>
    <t>INIEZIONE RETROBULBARE DI SOSTANZE TERAPEUTICHE Escluso: Iniezione di sostanza per contrasto radiografico, Iniezione otticociliare. Incluso farmaco</t>
  </si>
  <si>
    <t>18.02</t>
  </si>
  <si>
    <t>INCISIONE DEL CANALE UDITIVO ESTERNO E DEL PADIGLIONE AURICOLARE. Escluso: Rimozione di corpo estraneo intraluminale (98.11)</t>
  </si>
  <si>
    <t>21</t>
  </si>
  <si>
    <t>18.12</t>
  </si>
  <si>
    <t>BIOPSIA DELL'ORECCHIO ESTERNO</t>
  </si>
  <si>
    <t>18.21</t>
  </si>
  <si>
    <t>ASPORTAZIONE DEL SENO PREAURICOLARE. Non associabile a ASPORTAZIONE O DEMOLIZIONE DI LESIONE DELL'ORECCHIO ESTERNO (18.29)</t>
  </si>
  <si>
    <t>18.29</t>
  </si>
  <si>
    <t>ASPORTAZIONE O DEMOLIZIONE DI LESIONE DELL'ORECCHIO ESTERNO. Cauterizzazione Coagulazione Criochirurgia Curettage Elettrocoagulazione Enucleazione Asportazione di: residuo (appendice) preauricolare polipi, cisti. Escluso: Biopsia dell'orecchio esterno (18.12), Rimozione di cerume (96.52). Non associabile a 18.21</t>
  </si>
  <si>
    <t>18.31.1</t>
  </si>
  <si>
    <t>ASPORTAZIONE RADICALE DI NEOFORMAZIONE DELL'ORECCHIO ESTERNO</t>
  </si>
  <si>
    <t>19.4</t>
  </si>
  <si>
    <t>RIPOSIZIONAMENTO O ALTRA RIPARAZIONE DI PERFORAZIONE TRAUMATICA DELLA MEMBRANA TIMPANICA</t>
  </si>
  <si>
    <t>20.01</t>
  </si>
  <si>
    <t>MIRINGOTOMIA CON INSERZIONE DI TUBO [MIRINGOTOMIA]. Incluso: anestesia e drenaggio</t>
  </si>
  <si>
    <t>20.09.1</t>
  </si>
  <si>
    <t>MIRINGOCENTESI SENZA INSERZIONE DI TUBO</t>
  </si>
  <si>
    <t>20.31</t>
  </si>
  <si>
    <t>ELETTROCOCLEOGRAFIA</t>
  </si>
  <si>
    <t>20.32.1</t>
  </si>
  <si>
    <t>BIOPSIA DELL'ORECCHIO MEDIO</t>
  </si>
  <si>
    <t>20.39.1</t>
  </si>
  <si>
    <t>EMISSIONI OTOACUSTICHE</t>
  </si>
  <si>
    <t>20.8</t>
  </si>
  <si>
    <t>INTERVENTI SULLA TUBA DI EUSTACHIO. Cateterismo, Insufflazione (acido borico, acido salicilico), Intubazione, Politzerizzazione</t>
  </si>
  <si>
    <t>20.94</t>
  </si>
  <si>
    <t>INFILTRAZIONE TRANSTIMPANICA DI FARMACI IN OTOMICROSCOPIA. Incluso farmaco</t>
  </si>
  <si>
    <t>20.94.A</t>
  </si>
  <si>
    <t>MEDICAZIONE IN OTOMICROSCOPIA</t>
  </si>
  <si>
    <t>21.01</t>
  </si>
  <si>
    <t>CONTROLLO DI EPISTASSI MEDIANTE TAMPONAMENTO NASALE ANTERIORE</t>
  </si>
  <si>
    <t>21.02</t>
  </si>
  <si>
    <t>CONTROLLO DI EPISTASSI MEDIANTE TAMPONAMENTO NASALE POSTERIORE E ANTERIORE</t>
  </si>
  <si>
    <t>21.03</t>
  </si>
  <si>
    <t>CONTROLLO DI EPISTASSI MEDIANTE CAUTERIZZAZIONE E TAMPONAMENTO. Cura completa</t>
  </si>
  <si>
    <t>21.22</t>
  </si>
  <si>
    <t>BIOPSIA DEL NASO</t>
  </si>
  <si>
    <t>21.31</t>
  </si>
  <si>
    <t>ASPORTAZIONE O DEMOLIZIONE LOCALE DI LESIONE INTRANASALE</t>
  </si>
  <si>
    <t>21.69.1</t>
  </si>
  <si>
    <t>TURBINOPLASTICA [turbinectomia, frattura turbinati, decongestione chirurgica dei turbinati]</t>
  </si>
  <si>
    <t>21.71</t>
  </si>
  <si>
    <t>RIDUZIONE CHIUSA DI FRATTURA NASALE NON A CIELO APERTO. Incluso: Contenzione e sua rimozione</t>
  </si>
  <si>
    <t>21.88</t>
  </si>
  <si>
    <t>SETTOPLASTICA</t>
  </si>
  <si>
    <t>21.91</t>
  </si>
  <si>
    <t>LISI DI ADERENZE DEL NASO. Sinechia nasale</t>
  </si>
  <si>
    <t>22.01</t>
  </si>
  <si>
    <t>PUNTURA DEI SENI NASALI PER ASPIRAZIONE O LAVAGGIO. Drenaggio mascellare per via diameatica. Non associabile a 22.02</t>
  </si>
  <si>
    <t>22.02</t>
  </si>
  <si>
    <t>ASPIRAZIONE O LAVAGGIO DEI SENI NASALI Non associabile a Puntura dei seni nasali per aspirazione o lavaggio (22.01)</t>
  </si>
  <si>
    <t>22.11</t>
  </si>
  <si>
    <t>BIOPSIA DEI SENI NASALI</t>
  </si>
  <si>
    <t>22.19.1</t>
  </si>
  <si>
    <t>ALTRI INTERVENTI SUI SENI NASALI PER VIA ENDOSCOPICA. Inclusa medicazione</t>
  </si>
  <si>
    <t>22.19.2</t>
  </si>
  <si>
    <t>MEDICAZIONE A GUIDA ENDOSCOPICA DEI SENI NASALI</t>
  </si>
  <si>
    <t>22.71.1</t>
  </si>
  <si>
    <t>CHIUSURA DI FISTOLA OROSINUSALE IMMEDIATA</t>
  </si>
  <si>
    <t xml:space="preserve">Generalità della popolazione - </t>
  </si>
  <si>
    <t>17-21</t>
  </si>
  <si>
    <t>22.71.2</t>
  </si>
  <si>
    <t>CHIUSURA DI FISTOLA OROSINUSALE COMPLICATA</t>
  </si>
  <si>
    <t>23.01</t>
  </si>
  <si>
    <t>ESTRAZIONE DI DENTE DECIDUO Incluso: Anestesia</t>
  </si>
  <si>
    <t xml:space="preserve">0-14 anni. - Condizioni di vulnerabilità sanitaria; - Condizioni di vulnerabilità sociale - </t>
  </si>
  <si>
    <t>17</t>
  </si>
  <si>
    <t>23.09</t>
  </si>
  <si>
    <t>ESTRAZIONE DI DENTE PERMANENTE O RADICI. Estrazione di altro dente NAS. Incluso: Odontectomia revisione della cavità e sutura e Anestesia</t>
  </si>
  <si>
    <t>23.19</t>
  </si>
  <si>
    <t>ALTRA ESTRAZIONE CHIRURGICA DI DENTE O RADICI Odontectomia NAS, rimozione di dente incluso, allacciamento di dente incluso, germectomia,estrazione dentale con elevazione di lembo muco-periostale. Incluso: Anestesia</t>
  </si>
  <si>
    <t>23.20.1</t>
  </si>
  <si>
    <t>RICOSTRUZIONE DI DENTE FINO A DUE SUPERFICI. Incluso: otturazione ed incappucciamento diretto della polpa</t>
  </si>
  <si>
    <t xml:space="preserve">Condizioni di vulnerabilità sanitaria;  - Condizioni di vulnerabilità sociale;  - Per il solo "incappucciamento indiretto della polpa" anche 0-14 anni in caso di evento traumatico - </t>
  </si>
  <si>
    <t>23.20.2</t>
  </si>
  <si>
    <t>RICOSTRUZIONE DI DENTE A TRE O PIU' SUPERFICI. Incluso:otturazione ed incappucciamento diretto della polpa</t>
  </si>
  <si>
    <t>23.20.3</t>
  </si>
  <si>
    <t>RICOSTRUZIONE DI DENTE O RADICE CON USO DI PERNI ENDOCANALARI PER TERAPIA CONSERVATIVA. Incluso: perno endocanalare</t>
  </si>
  <si>
    <t xml:space="preserve">Condizioni di vulnerabilità sanitaria; - Condizioni di vulnerabilità sociale - </t>
  </si>
  <si>
    <t>23.3</t>
  </si>
  <si>
    <t>RICOSTRUZIONE PROTESICA PARZIALE (faccetta)</t>
  </si>
  <si>
    <t>23.41.1</t>
  </si>
  <si>
    <t>TRATTAMENTO PER APPLICAZIONE DI CORONA DEFINITIVA. Incluso rilevazione impronte</t>
  </si>
  <si>
    <t>23.41.3</t>
  </si>
  <si>
    <t>APPLICAZIONE DI PERNO ENDOCANALARE CON METODO INDIRETTO IN TERAPIA PROTESICA</t>
  </si>
  <si>
    <t>23.41.5</t>
  </si>
  <si>
    <t>APPLICAZIONE DI PERNO ENDOCANALARE CON METODO DIRETTO IN TERAPIA PROTESICA</t>
  </si>
  <si>
    <t>23.42.1</t>
  </si>
  <si>
    <t>TRATTAMENTO PER APPLICAZIONE DI PROTESI FISSA PROVVISORIA Incluso: rilevazione impronte ed inserimento di manufatto protesico (per singolo dente pilastro)</t>
  </si>
  <si>
    <t>23.42.2</t>
  </si>
  <si>
    <t>TRATTAMENTO PER APPLICAZIONE DI PROTESI FISSA DEFINITIVA. Incluso: rilevazione impronte ed inserimento di manufatto protesico (per singolo dente pilastro)</t>
  </si>
  <si>
    <t xml:space="preserve">Condizioni di vulnerabilità sanitaria - </t>
  </si>
  <si>
    <t>23.43.1</t>
  </si>
  <si>
    <t>INSERZIONE DI PROTESI RIMOVIBILE TOTALE. Trattamento per applicazione protesi rimovibile completa. Incluso: rilevazione impronte ed inserimento del manufatto (Per arcata)</t>
  </si>
  <si>
    <t>23.43.2</t>
  </si>
  <si>
    <t>INSERZIONE DI PROTESI RIMOVIBILE PARZIALE. Trattamento per applicazione protesi rimovibile parziale Incluso: Eventuali attacchi di precisione (per arcata)</t>
  </si>
  <si>
    <t>23.43.6</t>
  </si>
  <si>
    <t>APPLICAZIONE DI PLACCA INTEROCCLUSALE DI SVINCOLO DI RIPOSIZIONAMENTO O DI STABILIZZAZIONE. Incluso: rilevazione impronte</t>
  </si>
  <si>
    <t xml:space="preserve">Condizioni di vulnerabilità sanitaria in caso di sindrome algica e disfunzionale dell'ATM - </t>
  </si>
  <si>
    <t>23.49.1</t>
  </si>
  <si>
    <t>MOLAGGIO SELETTIVO DEI DENTI. Per seduta</t>
  </si>
  <si>
    <t>23.5</t>
  </si>
  <si>
    <t>REIMPIANTO O RIDUZIONE DI ELEMENTI DENTARI O AVULSI O LUSSATI. Incluso: eventuale contenzione dentale</t>
  </si>
  <si>
    <t xml:space="preserve">0-14 anni; - Condizioni di vulnerabilità sanitaria - </t>
  </si>
  <si>
    <t>23.50.1</t>
  </si>
  <si>
    <t>INCOLLAGGIO DI FRAMMENTO DENTALE FRATTURATO</t>
  </si>
  <si>
    <t>23.71.1</t>
  </si>
  <si>
    <t>TERAPIA CANALARE IN DENTE MONORADICOLATO Escluso: codici 23.20.1, 23.20.2</t>
  </si>
  <si>
    <t xml:space="preserve">Condizioni di vulnerabilità sanitaria; - Condizioni di vulnerabilità sociale; - 0-14 anni solo in caso di evento traumatico - </t>
  </si>
  <si>
    <t>23.71.2</t>
  </si>
  <si>
    <t>TERAPIA CANALARE IN DENTE PLURIRADICOLATO Escluso: codici 23.20.1, 23.20.2</t>
  </si>
  <si>
    <t>23.72.1</t>
  </si>
  <si>
    <t>APICIFICAZIONE Terapia canalare in dente ad apice immaturo. Fino ad un massimo di 10 sedute</t>
  </si>
  <si>
    <t>23.72.2</t>
  </si>
  <si>
    <t>APICOGENESI [PULPOTOMIA - INCAPPUCCIAMENTO DIRETTO]</t>
  </si>
  <si>
    <t>23.72.3</t>
  </si>
  <si>
    <t>PULPOTOMIA</t>
  </si>
  <si>
    <t>23.73</t>
  </si>
  <si>
    <t>APICECTOMIA. Incluso: Otturazione retrograda</t>
  </si>
  <si>
    <t>24.00.1</t>
  </si>
  <si>
    <t>GENGIVECTOMIA. (Per gruppo di 4 denti) Incluso: Innesto libero o peduncolato</t>
  </si>
  <si>
    <t>24.00.2</t>
  </si>
  <si>
    <t>CHIRURGIA ORALE RICOSTRUTTIVA. Incluso: Applicazione di materiale autologo, Osteoplastica. Per emiarcata. Incluso: CHIRURGIA PARODONTALE (24.20.1) Non associabile a 24.00.3</t>
  </si>
  <si>
    <t>24.00.3</t>
  </si>
  <si>
    <t>CHIRURGIA ORALE RICOSTRUTTIVA. Incluso: Applicazione di materiale alloplastico. Per emiarcata. Incluso: CHIRURGIA PARODONTALE (24.20.1) Non associabile a 24.00.2</t>
  </si>
  <si>
    <t>24.11</t>
  </si>
  <si>
    <t>BIOPSIA DELLA GENGIVA</t>
  </si>
  <si>
    <t>24.12</t>
  </si>
  <si>
    <t>BIOPSIA DELL'ALVEOLO</t>
  </si>
  <si>
    <t>24.19.1</t>
  </si>
  <si>
    <t>TRATTAMENTO IMMEDIATO DELLE URGENZE ODONTOSTOMATOLOGICHE. Incluso: Pulpotomia, Molaggio di irregolarità smalto-dentinali conseguente a frattura, Otturazione dentaria provvisoria con cementi temporanei(trattamento delle infezioni acute, emorragie, dolore acuto, fratture)</t>
  </si>
  <si>
    <t>24.20.1</t>
  </si>
  <si>
    <t>CHIRURGIA PARODONTALE Lembo di Widman modificato con levigatura radici e curettage tasche infraossee. Per emiarcata. Non associabile a 24.00.2 e 24.00.3</t>
  </si>
  <si>
    <t>24.31</t>
  </si>
  <si>
    <t>ASPORTAZIONE DI LESIONE O TESSUTO DELLA GENGIVA Asportazione di epulidi Escluso: Biopsia della gengiva (24.11), Asportazione di lesione odontogenica dei mascellari (24.4)</t>
  </si>
  <si>
    <t>24.39.1</t>
  </si>
  <si>
    <t>LEVIGATURA DELLE RADICI Levigatura di radici e/o curettage delle tasche parodontali a cielo coperto. Per emiarcata</t>
  </si>
  <si>
    <t>24.39.2</t>
  </si>
  <si>
    <t>INTERVENTO CHIRURGICO PREPROTESICO. Incluso: alveoloplastica. Per emiarcata</t>
  </si>
  <si>
    <t>24.4</t>
  </si>
  <si>
    <t>ASPORTAZIONE DI LESIONE ODONTOGENICA DEI MASCELLARI</t>
  </si>
  <si>
    <t>24.6</t>
  </si>
  <si>
    <t>ESPOSIZIONE CHIRURGICA DI DENTE INCLUSO</t>
  </si>
  <si>
    <t>24.70.1</t>
  </si>
  <si>
    <t>TRATTAMENTO ORTODONTICO CON APPARECCHI MOBILI. Escluso: Contenzione. Per massimo 6 mesi</t>
  </si>
  <si>
    <t xml:space="preserve">Condizioni di vulnerabilità sanitaria (Indice IOTN = 4/5); - Condizioni di vulnerabilità sociale (Indice IOTN = 4/5) - </t>
  </si>
  <si>
    <t>24.70.2</t>
  </si>
  <si>
    <t>TRATTAMENTO ORTODONTICO CON APPARECCHI FISSI. Escluso: Contenzione. Per massimo 6 mesi e non ripetibile</t>
  </si>
  <si>
    <t>24.80.1</t>
  </si>
  <si>
    <t>RIPARAZIONE DI APPARECCHIO ORTODONTICO</t>
  </si>
  <si>
    <t>24.80.2</t>
  </si>
  <si>
    <t>RIMOZIONE DI FERULE O DI BRACKETS ORTODONTICI</t>
  </si>
  <si>
    <t>24.80.3</t>
  </si>
  <si>
    <t>STABILIZZAZIONE E CONTENZIONE FINE TRATTAMENTO ORTODONTICO. Non associabile a 89.01.E</t>
  </si>
  <si>
    <t>25.01</t>
  </si>
  <si>
    <t>BIOPSIA [AGOBIOPSIA] DELLA LINGUA</t>
  </si>
  <si>
    <t>03-21</t>
  </si>
  <si>
    <t>25.1</t>
  </si>
  <si>
    <t>ASPORTAZIONE O DEMOLIZIONE DI LESIONE O TESSUTO DELLA LINGUA</t>
  </si>
  <si>
    <t>25.91</t>
  </si>
  <si>
    <t>FRENULOTOMIA E FRENULECTOMIA LINGUALE. Escluso: FRENULOTOMIA LABIALE (27.91)</t>
  </si>
  <si>
    <t>26.0</t>
  </si>
  <si>
    <t>INCISIONE DELLE GHIANDOLE O DOTTI SALIVARI. Asportazione di calcoli del dotto salivare</t>
  </si>
  <si>
    <t>26.11</t>
  </si>
  <si>
    <t>BIOPSIA [AGOBIOPSIA] DI GHIANDOLA O DOTTO SALIVARE</t>
  </si>
  <si>
    <t>26.91</t>
  </si>
  <si>
    <t>SPECILLAZIONE DI DOTTO SALIVARE</t>
  </si>
  <si>
    <t>27.00.1</t>
  </si>
  <si>
    <t>DRENAGGIO DELLA FACCIA E DEL PAVIMENTO DELLA BOCCA, DELLA REGIONE FACCIALE, REGIONE FASCIALE DELLA FACCIA, ANGINA DI LUDWIG (ascesso, ematoma) Escl.: drenaggio del tratto tireoglosso (06.09)</t>
  </si>
  <si>
    <t>27.00.2</t>
  </si>
  <si>
    <t>RIMOZIONE DRENAGGIO DELLA FACCIA E DEL PAVIMENTO DELLA BOCCA, DELLA REGIONE FACCIALE, REGIONE FASCIALE DELLA FACCIA, ANGINA DI LUDWIG (ascesso, ematoma)</t>
  </si>
  <si>
    <t>27.21</t>
  </si>
  <si>
    <t>BIOPSIA DEL PALATO OSSEO</t>
  </si>
  <si>
    <t>27.23</t>
  </si>
  <si>
    <t>BIOPSIA DEL LABBRO</t>
  </si>
  <si>
    <t>27.24</t>
  </si>
  <si>
    <t>BIOPSIA DEL CAVO ORALE. Esclusa: biopsia del labbro e delle ghiandole salivari</t>
  </si>
  <si>
    <t>27.31</t>
  </si>
  <si>
    <t>ASPORTAZIONE O DEMOLIZIONE LOCALE DI LESIONE O TESSUTO DEL PALATO OSSEO</t>
  </si>
  <si>
    <t>27.41</t>
  </si>
  <si>
    <t>FRENULECTOMIA LABIALE Escluso: Sezione del frenulo labiale (27.91)</t>
  </si>
  <si>
    <t>27.43</t>
  </si>
  <si>
    <t>ASPORTAZIONE DI LESIONE O NEOFORMAZIONE DEL LABBRO</t>
  </si>
  <si>
    <t>27.49.1</t>
  </si>
  <si>
    <t>ASPORTAZIONE DI LESIONE O NEOFORMAZIONE DEL CAVO ORALE</t>
  </si>
  <si>
    <t>27.51</t>
  </si>
  <si>
    <t>SUTURA DI LACERAZIONE DEL LABBRO</t>
  </si>
  <si>
    <t>27.52</t>
  </si>
  <si>
    <t>SUTURA DI LACERAZIONE DI CAVO ORALE</t>
  </si>
  <si>
    <t>27.71</t>
  </si>
  <si>
    <t>INCISIONE DELL' UGOLA</t>
  </si>
  <si>
    <t>27.72</t>
  </si>
  <si>
    <t>ASPORTAZIONE DELL'UGOLA</t>
  </si>
  <si>
    <t>27.79.1</t>
  </si>
  <si>
    <t>ALTRI INTERVENTI CONSERVATIVI SULL'UGOLA. Escluso: riparazione</t>
  </si>
  <si>
    <t>27.91</t>
  </si>
  <si>
    <t>FRENULOTOMIA LABIALE Sezione del frenulo labiale Escluso: Frenulotomia linguale (25.91)</t>
  </si>
  <si>
    <t>28.00.1</t>
  </si>
  <si>
    <t>INCISIONE E DRENAGGIO ASCESSO PERITONSILLARE</t>
  </si>
  <si>
    <t>28.91</t>
  </si>
  <si>
    <t>RIMOZIONE DI CORPO ESTRANEO DA TONSILLE E ADENOIDI MEDIANTE INCISIONE</t>
  </si>
  <si>
    <t>29.12</t>
  </si>
  <si>
    <t>BIOPSIA FARINGEA</t>
  </si>
  <si>
    <t>29.19.1</t>
  </si>
  <si>
    <t>VIDEOENDOSCOPIA DELLE VIE AEREE E DIGESTIVE SUPERIORI (VADS)</t>
  </si>
  <si>
    <t>31.42.2</t>
  </si>
  <si>
    <t>LARINGOSTROBOSCOPIA</t>
  </si>
  <si>
    <t>31.43</t>
  </si>
  <si>
    <t>BIOPSIA DELLA LARINGE. In laringoscopia indiretta o con fibre ottiche Incluso: Anestesia</t>
  </si>
  <si>
    <t>31.48.2</t>
  </si>
  <si>
    <t>ANALISI STRUMENTALE DELLA VOCE</t>
  </si>
  <si>
    <t>31.94.1</t>
  </si>
  <si>
    <t>INIEZIONE DI SOSTANZE ISPESSENTI NELLA PARETE DI FISTOLA TRACHEO-ESOFAGEA</t>
  </si>
  <si>
    <t>31.98.1</t>
  </si>
  <si>
    <t>SOSTITUZIONE DI PROTESI FONATORIA. Incluso: protesi</t>
  </si>
  <si>
    <t>33.21</t>
  </si>
  <si>
    <t>BRONCOSCOPIA ATTRAVERSO STOMA ARTIFICIALE</t>
  </si>
  <si>
    <t>22</t>
  </si>
  <si>
    <t>33.22</t>
  </si>
  <si>
    <t>BRONCOSCOPIA [fibre-ottiche -autofluorescenza - Ebus]. Tracheobroncoscopia esplorativa</t>
  </si>
  <si>
    <t>33.24</t>
  </si>
  <si>
    <t>PRELIEVO BRONCHIALE IN CORSO DI BRONCOSCOPIA. Biopsia bronchiale, brushing, washing, BAL. Non associabile a 33.22</t>
  </si>
  <si>
    <t>34.23</t>
  </si>
  <si>
    <t>BIOPSIA DELLA PARETE TORACICA TC-GUIDATA</t>
  </si>
  <si>
    <t>08-22</t>
  </si>
  <si>
    <t>34.24</t>
  </si>
  <si>
    <t>BIOPSIA DELLA PLEURA. Biopsia con ago sottile TC guidata</t>
  </si>
  <si>
    <t>03-08-22</t>
  </si>
  <si>
    <t>34.29</t>
  </si>
  <si>
    <t>AGOBIOPSIA ECOGUIDATA TRANSTRACHEALE O TRANSBRONCHIALE DI LINFONODI ILO MEDIASTINICI</t>
  </si>
  <si>
    <t>08</t>
  </si>
  <si>
    <t>34.91</t>
  </si>
  <si>
    <t>TORACENTESI</t>
  </si>
  <si>
    <t>03-22</t>
  </si>
  <si>
    <t>34.91.1</t>
  </si>
  <si>
    <t>TORACENTESI TC-guidata</t>
  </si>
  <si>
    <t>34.91.2</t>
  </si>
  <si>
    <t>TORACENTESI ECOGUIDATA</t>
  </si>
  <si>
    <t>34.92</t>
  </si>
  <si>
    <t>INIEZIONE NELLA CAVITA' TORACICA Pleurodesi chimica, iniezione di agente citotossico o tetraciclina. Incluso farmaco. Per eventuale chemioterapico antitumorale codificare anche 99.25. Escluso: Iniezione per collasso del polmone</t>
  </si>
  <si>
    <t>18</t>
  </si>
  <si>
    <t>37.26.1</t>
  </si>
  <si>
    <t>ELETTROSTIMOLAZIONE TRANSESOFAGEA DIAGNOSTICA O PER LA TERAPIA DELLE ARITMIE</t>
  </si>
  <si>
    <t>02</t>
  </si>
  <si>
    <t>37.79.1</t>
  </si>
  <si>
    <t>IMPIANTO DI LOOP RECORDER</t>
  </si>
  <si>
    <t>37.85</t>
  </si>
  <si>
    <t>SOSTITUZIONE DI PACE MAKER CON DISPOSITIVO A CAMERA SINGOLA, FREQUENZA DI RISPOSTA NON SPECIFICATA</t>
  </si>
  <si>
    <t>37.86</t>
  </si>
  <si>
    <t>SOSTITUZIONE DI PACE MAKER CON DISPOSITIVO A CAMERA SINGOLA, CON FREQUENZA DI RISPOSTA</t>
  </si>
  <si>
    <t>37.87</t>
  </si>
  <si>
    <t>SOSTITUZIONE DI PACE MAKER CON DISPOSITIVO A CAMERA DOPPIA</t>
  </si>
  <si>
    <t>38.00.1</t>
  </si>
  <si>
    <t>INCISIONE DI VENA SUPERFICIALE PER TROMBOFLEBITE O VARICOFLEBITE</t>
  </si>
  <si>
    <t>05</t>
  </si>
  <si>
    <t>38.00.2</t>
  </si>
  <si>
    <t>INCISIONE DI VENA TROMBIZZATA DOPO SCLEROTERAPIA</t>
  </si>
  <si>
    <t>38.21</t>
  </si>
  <si>
    <t>BIOPSIA DEI VASI SANGUIGNI</t>
  </si>
  <si>
    <t>38.22.1</t>
  </si>
  <si>
    <t>CAPILLAROSCOPIA CON VIDEOREGISTRAZIONE</t>
  </si>
  <si>
    <t>05-06</t>
  </si>
  <si>
    <t>38.50.1</t>
  </si>
  <si>
    <t>LEGATURA VENA PERFORANTE INCONTINENTE</t>
  </si>
  <si>
    <t>38.53</t>
  </si>
  <si>
    <t>ASPORTAZIONE DI VENE DELL'ARTO SUPERIORE</t>
  </si>
  <si>
    <t>38.59.1</t>
  </si>
  <si>
    <t>VARICECTOMIA DI VENE VARICOSE DELL' ARTO INFERIORE. Escluse le safene</t>
  </si>
  <si>
    <t>38.59.2</t>
  </si>
  <si>
    <t>DECONNESSIONE DEGLI SBOCCHI SAFENO-FEMORALE E SAFENO-POPLITEO</t>
  </si>
  <si>
    <t>38.80.1</t>
  </si>
  <si>
    <t>OCCLUSIONE PERCUTANEA DI VASI VENOSI PER VIA ENDOLUMINALE. Escluse safene</t>
  </si>
  <si>
    <t>38.93.1</t>
  </si>
  <si>
    <t>CATETERISMO VENOSO PER NUTRIZIONE PARENTERALE</t>
  </si>
  <si>
    <t>10</t>
  </si>
  <si>
    <t>38.94.A</t>
  </si>
  <si>
    <t>RIMOZIONE DI CATETERE TUNNELLIZZATO. Asportazione di catetere tipo port o Groshong</t>
  </si>
  <si>
    <t>38.95.1</t>
  </si>
  <si>
    <t>POSIZIONAMENTO CATETERE VENOSO FEMORALE TEMPORANEO PER DIALISI RENALE</t>
  </si>
  <si>
    <t>13</t>
  </si>
  <si>
    <t>38.95.2</t>
  </si>
  <si>
    <t>POSIZIONAMENTO CATETERE VENOSO FEMORALE PERMANENTE CON TUNNELLIZZAZIONE PER DIALISI RENALE. Inclusa eventuale guida ecografica</t>
  </si>
  <si>
    <t>38.95.3</t>
  </si>
  <si>
    <t>SOSTITUZIONE O RIMOZIONE DI CATETERE VENOSO FEMORALE TEMPORANEO PER DIALISI RENALE</t>
  </si>
  <si>
    <t>38.95.4</t>
  </si>
  <si>
    <t>SOSTITUZIONE O RIMOZIONE DI CATETERE VENOSO FEMORALE PERMANENTE CON TUNNELLIZZAZIONE PER DIALISI RENALE</t>
  </si>
  <si>
    <t>38.95.6</t>
  </si>
  <si>
    <t>POSIZIONAMENTO ECOGUIDATO DI CATETERE VENOSO CENTRALE TEMPORANEO PER DIALISI RENALE</t>
  </si>
  <si>
    <t>38.95.8</t>
  </si>
  <si>
    <t>POSIZIONAMENTO ECOGUIDATO DI CATETERE VENOSO CENTRALE PERMANENTE PER DIALISI RENALE CON TUNNELLIZZAZIONE</t>
  </si>
  <si>
    <t>38.95.9</t>
  </si>
  <si>
    <t>POSIZIONAMENTO DI CATETERE VENOSO CENTRALE PERMANENTE UNICO PER DIALISI EXTRACORPOREA CON TUNNELLIZZAZIONE</t>
  </si>
  <si>
    <t>38.95.A</t>
  </si>
  <si>
    <t>POSIZIONAMENTO DI CATETERE VENOSO CENTRALE PERMANENTE DOPPIO PER DIALISI EXTRACORPOREA CON TUNNELLIZZAZIONE</t>
  </si>
  <si>
    <t>38.97</t>
  </si>
  <si>
    <t>POSIZIONAMENTO DI CATETERE VENOSO CENTRALE O DI DOPPIO CATETERE GIUGULARE O FEMORALE [Catetere a permanenza, con pompa del paziente (PCA), con tunnel, con port].Incluso: radiografia di controllo</t>
  </si>
  <si>
    <t>01-05-08-18</t>
  </si>
  <si>
    <t>38.97.1</t>
  </si>
  <si>
    <t>INSERZIONE DI CATETERE VENOSO CENTRALE CON ACCESSO CHIRURGICO. Incluso: radiografia di controllo</t>
  </si>
  <si>
    <t>38.97.2</t>
  </si>
  <si>
    <t>INSERZIONE DI CATETERE VENOSO CENTRALE PER VIA PERCUTANEA. Incluso: radiografia di controllo</t>
  </si>
  <si>
    <t>39.27</t>
  </si>
  <si>
    <t>CONFEZIONAMENTO DI FISTOLA PERIFERICA ARTEROVENOSA PER DIALISI RENALE</t>
  </si>
  <si>
    <t>39.27.1</t>
  </si>
  <si>
    <t>CONFEZIONAMENTO DI FISTOLA PROSSIMALE ARTEROVENOSA PER DIALISI RENALE</t>
  </si>
  <si>
    <t>39.42</t>
  </si>
  <si>
    <t>REVISIONE DI FISTOLA PERIFERICA ARTEROVENOSA PER DIALISI RENALE</t>
  </si>
  <si>
    <t>39.43</t>
  </si>
  <si>
    <t>CHIUSURA DI FISTOLA PERIFERICA ARTEROVENOSA PER DIALISI RENALE</t>
  </si>
  <si>
    <t>39.92.1</t>
  </si>
  <si>
    <t>INIEZIONE INTRAVENOSA DI SOSTANZE SCLEROSANTI. Escluso: Alcolizzazioni, Iniezioni per varici esofagee, emorroidi (49.42), malformazioni vascolari congenite, teleangectasie</t>
  </si>
  <si>
    <t>39.92.2</t>
  </si>
  <si>
    <t>INIEZIONE INTRAVENOSA ECO/FLEBOGUIDATA DI SOSTANZE SCLEROSANTI. Escluso alcolizzazioni e trattamento del varicocele.</t>
  </si>
  <si>
    <t>05-08</t>
  </si>
  <si>
    <t>39.95.2</t>
  </si>
  <si>
    <t>EMODIALISI IN BICARBONATO E MEMBRANE SINTETICHE A BASSO ED ALTO FLUSSO AD ASSISTENZA LIMITATA. Per seduta. Ciclo fino a 13 sedute</t>
  </si>
  <si>
    <t>39.95.3</t>
  </si>
  <si>
    <t>EMODIALISI IN BICARBONATO E MEMBRANE SINTETICHE A BASSO ED ALTO FLUSSO, A DOMICILIO. Per seduta. Ciclo fino a 13 sedute</t>
  </si>
  <si>
    <t>39.95.4</t>
  </si>
  <si>
    <t>EMODIALISI IN BICARBONATO E MEMBRANE SINTETICHE A BASSO ED ALTO FLUSSO. Per seduta. Ciclo fino a 13 sedute</t>
  </si>
  <si>
    <t>39.95.5</t>
  </si>
  <si>
    <t>EMODIAFILTRAZIONE. Per seduta. Ciclo fino a 13 sedute</t>
  </si>
  <si>
    <t>39.95.6</t>
  </si>
  <si>
    <t>EMODIAFILTRAZIONE AD ASSISTENZA LIMITATA. Per seduta. Ciclo fino a 13 sedute</t>
  </si>
  <si>
    <t>39.95.7</t>
  </si>
  <si>
    <t>ALTRA EMODIAFILTRAZIONE [Hemodia Filtration Reinfusion (HFR), Acetate Free Biofiltration (AFB), MID Dilution, MIXED Dilution]. Per seduta. Ciclo fino a 13 sedute</t>
  </si>
  <si>
    <t>39.95.8</t>
  </si>
  <si>
    <t>EMOFILTRAZIONE. Per seduta. Ciclo fino a 13 sedute</t>
  </si>
  <si>
    <t>39.95.B</t>
  </si>
  <si>
    <t>EMODIAFILTRAZIONE A DOMICILIO. Per seduta. Ciclo fino a 13 sedute</t>
  </si>
  <si>
    <t>39.95.C</t>
  </si>
  <si>
    <t>EMODIALISI IN BICARBONATO E MEMBRANE SPECIFICHE AD ASSISTENZA LIMITATA. Per seduta. Ciclo fino a 13 sedute</t>
  </si>
  <si>
    <t>39.95.D</t>
  </si>
  <si>
    <t>EMODIALISI IN BICARBONATO E MEMBRANE SINTETICHE A BASSO ED ALTO FLUSSO CON INFUSIONE DI NUTRIENTI AD ASSISTENZA LIMITATA Per seduta. Ciclo fino a 13 sedute</t>
  </si>
  <si>
    <t>39.95.E</t>
  </si>
  <si>
    <t>TRAINING PER DIALISI PERITONEALE DOMICILIARE. Per seduta. Fino a 3 sedute</t>
  </si>
  <si>
    <t>39.95.F</t>
  </si>
  <si>
    <t>EMODIALISI IN BICARBONATO E MEMBRANE SPECIFICHE A DOMICILIO. Per seduta. Ciclo fino a 13 sedute</t>
  </si>
  <si>
    <t>39.95.G</t>
  </si>
  <si>
    <t>EMODIALISI IN BICARBONATO E MEMBRANE SPECIFICHE. Per seduta. Ciclo fino a 13 sedute</t>
  </si>
  <si>
    <t>39.95.H</t>
  </si>
  <si>
    <t>EMODIALISI IN BICARBONATO E MEMBRANE SINTETICHE A BASSO ED ALTO FLUSSO CON INFUSIONE DI NUTRIENTI. Per seduta. Ciclo fino a 13 sedute</t>
  </si>
  <si>
    <t>39.95.I</t>
  </si>
  <si>
    <t>EMODIALISI IN BICARBONATO E MEMBRANE AD ALTO/ALTISSIMO CUT-OFF (rimozione di soluti tossici di peso molecolare = 45 kDa). Per seduta</t>
  </si>
  <si>
    <t>39.95.J</t>
  </si>
  <si>
    <t>EMODIAFILTRAZIONE- CON INFUSIONE DI NUTRIENTI</t>
  </si>
  <si>
    <t>39.95.K</t>
  </si>
  <si>
    <t>EMODIAFILTRAZIONE E MEMBRANE AD ALTO/ALTISSIMO CUT-OFF (rimozione di soluti tossici di peso molecolare = 45 kDa). Per seduta</t>
  </si>
  <si>
    <t>39.95.L</t>
  </si>
  <si>
    <t>ALTRA EMODIAFILTRAZIONE AD ASSISTENZA LIMITATA. EMODIAFILTRAZIONE CON ULTRAFILTRATO &gt; 17 LT. [Hemodia Filtration Reinfusion (HFR), Acetate Free Biofiltration (AFB), MID Dilution, MIXED Dilution] Per seduta. Ciclo fino a 13 sedute.</t>
  </si>
  <si>
    <t>39.95.M</t>
  </si>
  <si>
    <t>EMODIAFILTRAZIONE AD ASSISTENZA LIMITATA - CON INFUSIONE DI NUTRIENTI Per seduta. Ciclo fino a 13 sedute</t>
  </si>
  <si>
    <t>39.95.N</t>
  </si>
  <si>
    <t>EMOFILTRAZIONE AD ASSISTENZA LIMITATA. Per seduta. Ciclo fino a 13 sedute.</t>
  </si>
  <si>
    <t>39.95.O</t>
  </si>
  <si>
    <t>EMODIALISI GIORNALIERA DOMICILIARE PER ALMENO 12 ORE SETTIMANALI. Per seduta</t>
  </si>
  <si>
    <t>39.95.P</t>
  </si>
  <si>
    <t>EMODIALISI HIGH DOSE DOMICILIARE PER ALMENO 21 ORE SETTIMANALI. Per seduta</t>
  </si>
  <si>
    <t>39.95.Q</t>
  </si>
  <si>
    <t>ULTRAFILTRAZIONE/EMODIALISI IN PAZIENTE CON SCOMPENSO CARDIACO</t>
  </si>
  <si>
    <t>39.99.1</t>
  </si>
  <si>
    <t>ECOCOLOR DOPPLER PULSATO DI FISTOLA ARTEROVENOSA CON VALUTAZIONE DELLA PORTATA E DEL RICIRCOLO</t>
  </si>
  <si>
    <t>08-13</t>
  </si>
  <si>
    <t>39.99.2</t>
  </si>
  <si>
    <t>DISOSTRUZIONE CON TROMBOLITICI DI FISTOLA ARTEROVENOSA (CON UROCHINASI E/O rTPA)</t>
  </si>
  <si>
    <t>39.99.3</t>
  </si>
  <si>
    <t>DISOSTRUZIONE DI CATETERE VENOSO CENTRALE O DI DOPPIO CATETERE GIUGULARE O FEMORALE. Incluso: Sostituzione kit innesto</t>
  </si>
  <si>
    <t>08-13-18</t>
  </si>
  <si>
    <t>39.99.4</t>
  </si>
  <si>
    <t>VALUTAZIONE DELLA PORTATA DELLA FISTOLA ARTEROVENOSA</t>
  </si>
  <si>
    <t>39.99.5</t>
  </si>
  <si>
    <t>ECOCOLORDOPPLER DI FISTOLA ARTEROVENOSA</t>
  </si>
  <si>
    <t>05-13</t>
  </si>
  <si>
    <t>39.99.6</t>
  </si>
  <si>
    <t>TERAPIA INTRALUMINALE LOCALE DEL CATETERE (LOCK THERAPY)</t>
  </si>
  <si>
    <t>40.11.1</t>
  </si>
  <si>
    <t>BIOPSIA INCISIONALE DI STRUTTURE LINFATICHE. Biopsia di linfonodi cervicali superficiali, sopraclaveari o prescalenici. Biopsia di linfonodi ascellari o inguinali</t>
  </si>
  <si>
    <t>03</t>
  </si>
  <si>
    <t>40.11.2</t>
  </si>
  <si>
    <t>BIOPSIA ESCISSIONALE DI SINGOLO LINFONODO ASCELLARE O INGUINALE</t>
  </si>
  <si>
    <t>40.19.1</t>
  </si>
  <si>
    <t>AGOBIOPSIA LINFONODALE ECOGUIDATA</t>
  </si>
  <si>
    <t>40.19.2</t>
  </si>
  <si>
    <t>AGOBIOPSIA LINFONODALE TC-GUIDATA</t>
  </si>
  <si>
    <t>40.29</t>
  </si>
  <si>
    <t>ASPORTAZIONE SEMPLICE DI ALTRE STRUTTURE LINFATICHE. Asportazione di Igroma cistico, Linfangioma. Escluso: Linfadenectomia singola</t>
  </si>
  <si>
    <t>41.31</t>
  </si>
  <si>
    <t>BIOPSIA [AGOBIOPSIA] DEL MIDOLLO OSSEO</t>
  </si>
  <si>
    <t>03-08-18</t>
  </si>
  <si>
    <t>42.24</t>
  </si>
  <si>
    <t>ESOFAGOGASTRODUODENOSCOPIA [EGDS] CON BIOPSIA DELL'ESOFAGO. Non associabile a 42.24.1</t>
  </si>
  <si>
    <t>42.24.1</t>
  </si>
  <si>
    <t>BIOPSIA DELL' ESOFAGO IN CORSO DI EGDS Brushing e/o washing per raccolta di campione Non associabile a 45.16.1 e 45.16.2</t>
  </si>
  <si>
    <t>42.29.2</t>
  </si>
  <si>
    <t>pH METRIA ESOFAGEA (24 ORE)</t>
  </si>
  <si>
    <t>42.29.3</t>
  </si>
  <si>
    <t>pH-METRIA TELEMETRICA</t>
  </si>
  <si>
    <t>42.29.4</t>
  </si>
  <si>
    <t>IMPEDENZIOMETRIA ESOFAGEA (24 ORE)</t>
  </si>
  <si>
    <t>42.33.1</t>
  </si>
  <si>
    <t>ASPORTAZIONE O DEMOLIZIONE DI LESIONE O TESSUTO ESOFAGEO in corso di EGDS: polipectomia esofagea e/o mucosectomia. Escluso: Biopsia dell' esofago in corso di EGDS (42.24.1)</t>
  </si>
  <si>
    <t>42.33.2</t>
  </si>
  <si>
    <t>ASPORTAZIONE DI LESIONE O TESSUTO ESOFAGEO O RICANALIZZAZIONE ENDOSCOPICA Mediante laser o Argon Plasma. Incluso: EGDS (45.13). Escluso: biopsia dell'esofago in corso di EGDS (42.24.1)</t>
  </si>
  <si>
    <t>42.33.3</t>
  </si>
  <si>
    <t>SCLEROTERAPIA DI VARICI ESOFAGEE IN CORSO DI EGDS (45.13)</t>
  </si>
  <si>
    <t>42.33.4</t>
  </si>
  <si>
    <t>LEGATURE DI VARICI ESOFAGEE IN CORSO DI EGDS (45.13)</t>
  </si>
  <si>
    <t>42.92.1</t>
  </si>
  <si>
    <t>DILATAZIONE DELL'ESOFAGO Incluso: EGDS (45.13)</t>
  </si>
  <si>
    <t>42.93</t>
  </si>
  <si>
    <t>INIEZIONE PERENDOSCOPICA DI TOSSINA BOTULINICA</t>
  </si>
  <si>
    <t>43.11.1</t>
  </si>
  <si>
    <t>SOSTITUZIONE GASTROSTOMIA E/O DIGIUNOSTOMIA PERCUTANEA</t>
  </si>
  <si>
    <t>43.41.1</t>
  </si>
  <si>
    <t>POLIPECTOMIA GASTRICA IN CORSO DI EGDS. Escluso: Biopsia dello stomaco in corso di EGDS (44.14).</t>
  </si>
  <si>
    <t>43.41.2</t>
  </si>
  <si>
    <t>ASPORTAZIONE O DEMOLIZIONE LOCALE DI LESIONE O TESSUTO DELLO STOMACO Incluso: EGDS (45.13) Mediante laser o Argon Plasma. Escluso: Biopsia dello stomaco in corso di EGDS (44.14)</t>
  </si>
  <si>
    <t>44.14</t>
  </si>
  <si>
    <t>BIOPSIA DELLO STOMACO IN CORSO DI EGDS. Brushing e/o washing per prelievo di campione. Non associabile a Esofagogastroduodenoscopia [EGDS] con biopsia (45.16.1 e 45.16.2).</t>
  </si>
  <si>
    <t>44.14.1</t>
  </si>
  <si>
    <t>BIOPSIA TRANSPARIETALE [ECOENDOSCOPICA] ESOFAGOGASTRODUODENALE. Non associabile a: 45.14.1, 45.14.2, 45.14.3; 45.16.1; 45.16.2; 44.19.3</t>
  </si>
  <si>
    <t>44.19.2</t>
  </si>
  <si>
    <t>BREATH TEST PER HELYCOBACTER PYLORI (UREA C13). Compresa somministrazione Urea C13</t>
  </si>
  <si>
    <t>10-11</t>
  </si>
  <si>
    <t>44.19.3</t>
  </si>
  <si>
    <t>ECOENDOSCOPIA ESOFAGOGASTRODUODENALE Non associabile a 45.13, 44.14.1</t>
  </si>
  <si>
    <t>44.22.1</t>
  </si>
  <si>
    <t>DILATAZIONE ENDOSCOPICA DELLO STOMACO, DEL PILORO. Incluso: EGDS (45.13)</t>
  </si>
  <si>
    <t>44.93.1</t>
  </si>
  <si>
    <t>POSIZIONAMENTO DI PALLONE INTRAGASTRICO</t>
  </si>
  <si>
    <t>44.94.1</t>
  </si>
  <si>
    <t>RIMOZIONE DI PALLONE INTRAGASTRICO</t>
  </si>
  <si>
    <t>45.13</t>
  </si>
  <si>
    <t>ESOFAGOGASTRODUODENOSCOPIA [EGDS]. Non associabile a Esofagogastroduodenoscopia con biopsia in sede unica (45.16.1), Esofagogastroduodenoscopia con biopsia in sede multipla (45.16.2)</t>
  </si>
  <si>
    <t>45.13.1</t>
  </si>
  <si>
    <t>ENTEROSCOPIA CON MICROCAMERA INGERIBILE</t>
  </si>
  <si>
    <t xml:space="preserve">Nei casi di sanguinamento oscuro, dopo EGDS e colonscopia totale negative. - </t>
  </si>
  <si>
    <t>45.13.2</t>
  </si>
  <si>
    <t>ENTEROSCOPIA</t>
  </si>
  <si>
    <t>45.13.3</t>
  </si>
  <si>
    <t>ENTEROSCOPIA CON BIOPSIA</t>
  </si>
  <si>
    <t>45.14.1</t>
  </si>
  <si>
    <t>BIOPSIA DEL DUODENO IN CORSO DI EGDS Brushing o washing per prelievo di campione Non associabile a Esofagogastroduodenoscopia [EGDS] con biopsia (45.16.1;45.16.2)</t>
  </si>
  <si>
    <t>45.14.2</t>
  </si>
  <si>
    <t>BIOPSIA DELL' INTESTINUO TENUE IN CORSO DI ENTEROSCOPIA Brushing e/o washing per prelievo di campione. Non associabile a Esofagogastroduodenoscopia [EGDS] con biopsia (45.16.1, 45.16.2)</t>
  </si>
  <si>
    <t>45.14.3</t>
  </si>
  <si>
    <t>BIOPSIA IN SEDE MULTIPLA  IN CORSO DI  ILEOCOLONSCOPIA RETROGRADA. Non associabile a 44.14.1</t>
  </si>
  <si>
    <t>45.16.1</t>
  </si>
  <si>
    <t>ESOFAGOGASTRODUODENOSCOPIA [EGDS] CON BIOPSIA IN SEDE UNICA. Non associabile a: Biopsia dell'esofago (42.24 E 42.24.1); Biopsia dello stomaco (44.14); Biopsia del duodeno (45.14.1)</t>
  </si>
  <si>
    <t>45.16.2</t>
  </si>
  <si>
    <t>ESOFAGOGASTRODUODENOSCOPIA [EGDS] CON BIOPSIA IN SEDE MULTIPLA. Non associabile a: Biopsia dell'esofago (42.24 e 42.24.1); Biopsia dello stomaco (44.14); Biopsia del duodeno (45.14.1)</t>
  </si>
  <si>
    <t>45.19.1</t>
  </si>
  <si>
    <t>MARCATURA DI LESIONE DEL TUBO DIGERENTE IN CORSO DI EGDS (45.13) O RETTOSIGMOIDOSCOPIA CON ENDOSCOPIO FLESSIBILE (45.24) O COLONSCOPIA TOTALE CON ENDOSCOPIO FLESSIBILE (45.23)</t>
  </si>
  <si>
    <t>45.19.2</t>
  </si>
  <si>
    <t>COLORAZIONI VITALI IN CORSO DI EGDS (45.13) O RETTOSIGMOIDOSCOPIA CON ENDOSCOPIO FLESSIBILE (45.24) O COLONSCOPIA TOTALE CON ENDOSCOPIO FLESSIBILE (45.23) O ILEOSCOPIA RETROGADA (45.23.1)</t>
  </si>
  <si>
    <t>45.23</t>
  </si>
  <si>
    <t>COLONSCOPIA TOTALE CON ENDOSCOPIO FLESSIBILE. Escluso: RETTOSIGMOIDOSCOPIA CON ENDOSCOPIO FLESSIBILE (45.24), PROCTOSIGMOIDOSCOPIA CON ENDOSCOPIO RIGIDO (48.23). Non associabile a 45.29.5</t>
  </si>
  <si>
    <t>45.23.1</t>
  </si>
  <si>
    <t>ILEOCOLONSCOPIA RETROGRADA. Non associabile a 45.29.5</t>
  </si>
  <si>
    <t>45.23.2</t>
  </si>
  <si>
    <t>ILEOCOLONSCOPIA RETROGRADA CON BIOPSIA</t>
  </si>
  <si>
    <t>45.23.3</t>
  </si>
  <si>
    <t>COLONSCOPIA TOTALE CON BIOPSIA IN SEDE UNICA per singolo segmento di colon. Escluso: i tratti parziali e le biopsie in sede unica</t>
  </si>
  <si>
    <t>45.23.4</t>
  </si>
  <si>
    <t>COLONSCOPIA TOTALE CON BIOPSIA IN SEDE MULTIPLA per più segmenti di colon. Escluso: i tratti parziali e le biopsie in sede multipla</t>
  </si>
  <si>
    <t>45.24</t>
  </si>
  <si>
    <t>RETTOSIGMOIDOSCOPIA CON ENDOSCOPIO FLESSIBILE. Endoscopia del colon discendente . Escluso: Proctosigmoidoscopia con endoscopio rigido (48.23). Non associabile a 45.29.5</t>
  </si>
  <si>
    <t>45.24.1</t>
  </si>
  <si>
    <t>RETTOSIGMOIDOSCOPIA CON ENDOSCOPIO FLESSIBILE CON BIOPSIA IN SEDE UNICA. Endoscopia del colon discendente. scluso: Proctosigmoidoscopia con endoscopio rigido (48.23)</t>
  </si>
  <si>
    <t>45.24.2</t>
  </si>
  <si>
    <t>RETTOSIGMOIDOSCOPIA CON ENDOSCOPIO FLESSIBILE CON BIOPSIA IN SEDE MULTIPLA. Endoscopia del colon discendente. Escluso: Proctosigmoidoscopia con endoscopio rigido (48.23)</t>
  </si>
  <si>
    <t>45.25</t>
  </si>
  <si>
    <t>BIOPSIA  IN SEDE UNICA DELL' INTESTINO CRASSO IN CORSO DI COLONSCOPIA TOTALE CON TUBO FLESSIBILE. Brushing o washing per prelievo di campione. Escluso: BIOPSIA IN CORSO DI PROCTORETTOSIGMOIDOSCOPIA CON ENDOSCOPIO RIGIDO  (48.24) Non associabile a 45.26.1</t>
  </si>
  <si>
    <t>45.25.1</t>
  </si>
  <si>
    <t>BIOPSIA  IN SEDE MULTIPLA DELL' INTESTINO CRASSO IN CORSO DI COLONSCOPIA TOTALE CON TUBO FLESSIBILE</t>
  </si>
  <si>
    <t>45.25.2</t>
  </si>
  <si>
    <t>BIOPSIA SEDE UNICA IN CORSO DI RETTOSIGMOIDOSCOPIA. Non associabile a 45.26.1</t>
  </si>
  <si>
    <t>45.25.3</t>
  </si>
  <si>
    <t>BIOPSIA SEDE MULTIPLA IN CORSO DI RETTOSIGMOIDOSCOPIA. Non associabile a 45.26.1</t>
  </si>
  <si>
    <t>45.26.1</t>
  </si>
  <si>
    <t>BIOPSIA TRANSPARIETALE [ECOENDOSCOPICA] DEL COLON Non associabile a 45.25, 45.25.1 45.25.2 e 45.25.3. Incluso: Ecoendoscopia del colon (45.29.5)</t>
  </si>
  <si>
    <t>45.29.1</t>
  </si>
  <si>
    <t>BREATH TEST PER DETERMINAZIONE TEMPO DI TRANSITO INTESTINALE, SVUOTAMENTO GASTRICO</t>
  </si>
  <si>
    <t>45.29.2</t>
  </si>
  <si>
    <t>BREATH TEST PER DETERMINAZIONE DI COLONIZZAZIONE BATTERICA ANOMALA</t>
  </si>
  <si>
    <t>06-10</t>
  </si>
  <si>
    <t>45.29.3</t>
  </si>
  <si>
    <t>BREATH TEST PER INTOLLERANZA AL LATTOSIO</t>
  </si>
  <si>
    <t>45.29.5</t>
  </si>
  <si>
    <t>ECOENDOSCOPIA DEL COLON. Non associabile a 45.23, 45.23.1, 45.24, 45.26.1</t>
  </si>
  <si>
    <t>45.29.6</t>
  </si>
  <si>
    <t>BREATH TEST PER LO STUDIO DELLA FUNZIONALITA' EPATICA</t>
  </si>
  <si>
    <t>45.29.7</t>
  </si>
  <si>
    <t>BREATH TEST PER LO STUDIO DELLA FUNZIONALITA' PANCREATICA</t>
  </si>
  <si>
    <t>45.29.8</t>
  </si>
  <si>
    <t>TEST DI PERMEABILITA' INTESTINALE</t>
  </si>
  <si>
    <t>45.30.1</t>
  </si>
  <si>
    <t>POLIPECTOMIA DEL DUODENO IN CORSO DI EGDS. Escluso: Biopsia del Duodeno (45.14.1)</t>
  </si>
  <si>
    <t>45.30.2</t>
  </si>
  <si>
    <t>ASPORTAZIONE DI LESIONE O TESSUTO DUODENALE O RICANALIZZAZIONE ENDOSCOPICA Mediante laser o Argon Plasma. Incluso: EGDS (45.13). Escluso: Biopsia del duodeno (45.14.1)</t>
  </si>
  <si>
    <t>45.42</t>
  </si>
  <si>
    <t>POLIPECTOMIA DELL' INTESTINO CRASSO IN CORSO DI ENDOSCOPIA SEDE UNICA. Polipectomia di uno o più polipi</t>
  </si>
  <si>
    <t>45.42.1</t>
  </si>
  <si>
    <t>POLIPECTOMIA DELL' INTESTINO CRASSO IN CORSO DI ENDOSCOPIA SEDE MULTIPLA. Polipectomia di uno o più polipi</t>
  </si>
  <si>
    <t>45.42.2</t>
  </si>
  <si>
    <t>MUCOSECTOMIA DELL'INTESTINO CRASSO IN CORSO DI ENDOSCOPIA</t>
  </si>
  <si>
    <t>45.43.1</t>
  </si>
  <si>
    <t>ASPORTAZIONE O DEMOLIZIONE LOCALE DI LESIONE O TESSUTO DELL' INTESTINO CRASSO PER VIA ENDOSCOPICA . Mediante laser o Argon Plasma. Incluso: Controllo di emorragia. Escluso: Politectomia dell'intestino crasso in corso di endoscopia sede unica (45.42); Polipectomia dell'intestino crasso in corso di endoscopia sede multipla (45.42.1)</t>
  </si>
  <si>
    <t>46.85.1</t>
  </si>
  <si>
    <t>DILATAZIONE DELL'INTESTINO Incluso: Colonscopia Totale con endoscopio flessibile (45.23) e Retto-sigmoidoscopia con endoscopio flessibile (45.24)</t>
  </si>
  <si>
    <t>48.23</t>
  </si>
  <si>
    <t>PROCTORETTOSIGMOIDOSCOPIA CON ENDOSCOPIO RIGIDO. Escluso: Rettosigmoidoscopia con endoscopio flessibile (45.24). Non associabile a 48.29.2</t>
  </si>
  <si>
    <t>48.23.1</t>
  </si>
  <si>
    <t>PROCTORETTOSIGMOIDOSCOPIA CON ENDOSCOPIO RIGIDO CON BIOPSIA. Escluso: Rettosigmoidoscopia con endoscopio flessibile (45.24)</t>
  </si>
  <si>
    <t>48.24</t>
  </si>
  <si>
    <t>BIOPSIA IN CORSO DI PROCTORETTOSIGMOIDOSCOPIA CON ENDOSCOPIO RIGIDO. Non associabile a 48.24.1</t>
  </si>
  <si>
    <t>48.24.1</t>
  </si>
  <si>
    <t>BIOPSIA TRANSPARIETALE [ECOENDOSCOPICA] DEL RETTO-SIGMA Non associabile a 48.24</t>
  </si>
  <si>
    <t>48.29.1</t>
  </si>
  <si>
    <t>MANOMETRIA ANO-RETTALE</t>
  </si>
  <si>
    <t>48.29.2</t>
  </si>
  <si>
    <t>ECOENDOSCOPIA DEL RETTO-SIGMA Non associabile a PROCTORETTOSIGMOIDOSCOPIA CON ENDOSCOPIO RIGIDO (48.23); Ecoendoscopia del colon (45.29.5); Biopsia [ecoendoscopica] del retto-sigma (48.24.1)</t>
  </si>
  <si>
    <t>49.01</t>
  </si>
  <si>
    <t>INCISIONE DI ASCESSO PERIANALE</t>
  </si>
  <si>
    <t>49.02</t>
  </si>
  <si>
    <t>INCISIONE DI TESSUTI PERIANALI</t>
  </si>
  <si>
    <t>49.04</t>
  </si>
  <si>
    <t>ASPORTAZIONE DI TESSUTI PERIANALI</t>
  </si>
  <si>
    <t>49.11</t>
  </si>
  <si>
    <t>FISTULOTOMIA ANALE Extrasfinterica</t>
  </si>
  <si>
    <t>49.21</t>
  </si>
  <si>
    <t>ANOSCOPIA</t>
  </si>
  <si>
    <t>49.23</t>
  </si>
  <si>
    <t>BIOPSIA DELL' ANO E DEI TESSUTI PERIANALI</t>
  </si>
  <si>
    <t>49.39</t>
  </si>
  <si>
    <t>ASPORTAZIONE O DEMOLIZIONE LOCALE DI LESIONE O TESSUTO DELL'ANO</t>
  </si>
  <si>
    <t>49.41</t>
  </si>
  <si>
    <t>RIDUZIONE DI EMORROIDI</t>
  </si>
  <si>
    <t>49.42</t>
  </si>
  <si>
    <t>INIEZIONI SCLEROSANTI DELLE EMORROIDI</t>
  </si>
  <si>
    <t>49.44</t>
  </si>
  <si>
    <t>TRATTAMENTO CRIOTERAPICO DI EMORROIDI</t>
  </si>
  <si>
    <t>49.45</t>
  </si>
  <si>
    <t>LEGATURA ELASTICA DELLE EMORROIDI</t>
  </si>
  <si>
    <t>49.47</t>
  </si>
  <si>
    <t>RIMOZIONE DI EMORROIDI TROMBIZZATE [Trombectomia]</t>
  </si>
  <si>
    <t>49.49.1</t>
  </si>
  <si>
    <t>TRATTAMENTO DI EMORROIDI CON FOTOCOAGULAZIONE</t>
  </si>
  <si>
    <t>49.59</t>
  </si>
  <si>
    <t>SFINTEROTOMIA ANALE. Divisione interna di sfintere</t>
  </si>
  <si>
    <t>50.11</t>
  </si>
  <si>
    <t>AGOBIOPSIA PERCUTANEA O AGOASPIRATO DEL FEGATO ECOGUIDATA. Incluso: valutazione adeguatezza del prelievo</t>
  </si>
  <si>
    <t>03-08</t>
  </si>
  <si>
    <t>50.19.1</t>
  </si>
  <si>
    <t>AGOBIOPSIA PERCUTANEA O AGOASPIRATO DEL FEGATO TC GUIDATA. Incluso: valutazione adeguatezza del prelievo</t>
  </si>
  <si>
    <t>50.91.1</t>
  </si>
  <si>
    <t>ASPIRAZIONE PERCUTANEA DI CISTI DEL FEGATO ECOGUIDATA</t>
  </si>
  <si>
    <t>50.91.2</t>
  </si>
  <si>
    <t>ALCOLIZZAZIONE PERCUTANEA ECOGUIDATA DI NODULI DEL FEGATO SENZA E CON MDC. Escluso: Agobiopsia percutanea (50.11). Non associabile all'ecografia del fegato con mezzo di contrasto (88.79.H)</t>
  </si>
  <si>
    <t>51.14.1</t>
  </si>
  <si>
    <t>BIOPSIA ENDOSCOPICA DELL'ALBERO BILIARE O DELLO SFINTERE DI ODDI</t>
  </si>
  <si>
    <t>52.13</t>
  </si>
  <si>
    <t>ECOENDOSCOPIA BILIOPANCREATICA</t>
  </si>
  <si>
    <t>52.14</t>
  </si>
  <si>
    <t>BIOPSIA TRANSPARIETALE [ECOENDOSCOPICA] BILIOPANCREATICA</t>
  </si>
  <si>
    <t>53.00.1</t>
  </si>
  <si>
    <t>RIPARAZIONE MONOLATERALE DI ERNIA INGUINALE DIRETTA O INDIRETTA. Incluso: Visita anestesiologica, ECG, esami di laboratorio, Visita post intervento</t>
  </si>
  <si>
    <t>53.00.2</t>
  </si>
  <si>
    <t>RIPARAZIONE MONOLATERALE DI ERNIA INGUINALE CON INNESTO O PROTESI DIRETTA O INDIRETTA..Incluso: Visita anestesiologica, ECG, esami di laboratorio, Visita post intervento</t>
  </si>
  <si>
    <t>53.21.1</t>
  </si>
  <si>
    <t>RIPARAZIONE MONOLATERALE DI ERNIA CRURALE CON INNESTO O PROTESI. Incluso: Visita anestesiologica, ECG, esami di laboratorio, Visita post intervento</t>
  </si>
  <si>
    <t>53.29.1</t>
  </si>
  <si>
    <t>RIPARAZIONE MONOLATERALE DI ERNIA CRURALE. Incluso: Visita anestesiologica, ECG, esami di laboratorio, Visita post intervento</t>
  </si>
  <si>
    <t>53.41</t>
  </si>
  <si>
    <t>RIPARAZIONE DI ERNIA OMBELICALE CON PROTESI. Incluso: Visita anestesiologica, ECG, esami di laboratorio, Visita post intervento</t>
  </si>
  <si>
    <t>53.49.1</t>
  </si>
  <si>
    <t>RIPARAZIONE DI ERNIA OMBELICALE. Incluso: Visita anestesiologica, ECG, esami di laboratorio, Visita post intervento</t>
  </si>
  <si>
    <t>54.00</t>
  </si>
  <si>
    <t>INCISIONE/DRENAGGIO DELLA PARETE ADDOMINALE</t>
  </si>
  <si>
    <t>54.22</t>
  </si>
  <si>
    <t>BIOPSIA DELLA PARETE ADDOMINALE O DELL' OMBELICO</t>
  </si>
  <si>
    <t>54.24.1</t>
  </si>
  <si>
    <t>BIOPSIA [PERCUTANEA][AGOBIOPSIA] ECOGUIDATA DI MASSA INTRADDOMINALE Escluso: Agobiopsia di tube di Fallopio, ovaio (65.91.1), peritoneo, legamenti dell' utero, utero (68.16.1)</t>
  </si>
  <si>
    <t>54.24.2</t>
  </si>
  <si>
    <t>BIOPSIA [PERCUTANEA][AGOBIOPSIA] TC-GUIDATA DI MASSA INTRADDOMINALE. Escluso: Agobiopsia di tube di Fallopio, ovaio (65.91.1), peritoneo, legamenti dell' utero, utero (68.16.1)</t>
  </si>
  <si>
    <t>54.91</t>
  </si>
  <si>
    <t>PARACENTESI. Escluso: Creazione di fistola cutaneoperitoneale (54.93)</t>
  </si>
  <si>
    <t>54.91.1</t>
  </si>
  <si>
    <t>DRENAGGIO TC-GUIDATO PERCUTANEO ADDOMINALE. Drenaggio delle regioni superficiali</t>
  </si>
  <si>
    <t>54.91.2</t>
  </si>
  <si>
    <t>DRENAGGIO ECO-GUIDATO PERCUTANEO ADDOMINALE. Drenaggio delle regioni superficiali</t>
  </si>
  <si>
    <t>54.93</t>
  </si>
  <si>
    <t>POSIZIONAMENTO DI CATETERE PERMANENTE PER DIALISI PERITONEALE. Incluso: Creazione di fistola cutaneoperitoneale</t>
  </si>
  <si>
    <t>54.93.1</t>
  </si>
  <si>
    <t>REVISIONE DI CATETERE PERITONEALE. Revisione di catetere per dialisi peritoneale, cambio set di connessione, sostituzione di parti di catetere</t>
  </si>
  <si>
    <t>54.93.2</t>
  </si>
  <si>
    <t>RIMOZIONE DI CATETERE PERITONEALE</t>
  </si>
  <si>
    <t>54.97</t>
  </si>
  <si>
    <t>INIEZIONE DI SOSTANZE TERAPEUTICHE AD AZIONE LOCALE NELLA CAVITA' PERITONEALE. Incluso farmaco. Escluso: Dialisi peritoneale (da 54.98.1 a 54.98.7)</t>
  </si>
  <si>
    <t>54.98.1</t>
  </si>
  <si>
    <t>DIALISI PERITONEALE AUTOMATIZZATA (CCPD E/O APD) CON SOLUZIONI DI GLUCOSIO IPERTONICHE. Per seduta. Ciclo MENSILE  fino a 31 sedute</t>
  </si>
  <si>
    <t>54.98.2</t>
  </si>
  <si>
    <t>DIALISI PERITONEALE CONTINUA [CAPD] con addestramento. Per seduta. Ciclo mensile fino a 31 sedute</t>
  </si>
  <si>
    <t>54.98.3</t>
  </si>
  <si>
    <t>DIALISI PERITONEALE AUTOMATIZZATA (CCPD E/O APD) CON BICARBONATO E/O AGENTE OSMOTICO DIVERSO DAL GLUCOSIO. Per seduta. Ciclo mensile fino a 31 sedute</t>
  </si>
  <si>
    <t>54.98.4</t>
  </si>
  <si>
    <t>DIALISI PERITONEALE AUTOMATIZZATA (CCPD e/o APD)</t>
  </si>
  <si>
    <t>54.98.5</t>
  </si>
  <si>
    <t>DIALISI PERITONEALE [CAPD] CON SOLUZIONI DI GLUCOSIO IPERTONICHE. Per seduta. Ciclo mensile fino a 31 sedute</t>
  </si>
  <si>
    <t>54.98.6</t>
  </si>
  <si>
    <t>DIALISI PERITONEALE CONTINUA [CAPD] con bicarbonato e/o agente osmotico diverso dal glucosio. Per seduta. Ciclo mensile fino a 31 sedute</t>
  </si>
  <si>
    <t>54.98.7</t>
  </si>
  <si>
    <t>DIALISI PERITONEALE INTERMITTENTE [IPD]. Per seduta. Ciclo mensile fino a 31 sedute</t>
  </si>
  <si>
    <t>54.98.8</t>
  </si>
  <si>
    <t>TEST DI EQUILIBRAZIONE PERITONEALE. Incluso: esami di laboratorio KT/V e ClCr/BSA</t>
  </si>
  <si>
    <t>54.98.A</t>
  </si>
  <si>
    <t>ULTRAFILTRAZIONE/DIALISI PERITONEALE IN PAZIENTE CON SCOMPENSO CARDIACO</t>
  </si>
  <si>
    <t>55.03</t>
  </si>
  <si>
    <t>NEFROSTOMIA PERCUTANEA SENZA FRAMMENTAZIONE</t>
  </si>
  <si>
    <t>08-25</t>
  </si>
  <si>
    <t>55.92</t>
  </si>
  <si>
    <t>ASPIRAZIONE PERCUTANEA RENALE. Puntura di cisti renale con o senza sclerotizzazione</t>
  </si>
  <si>
    <t>55.93</t>
  </si>
  <si>
    <t>SOSTITUZIONE DI CATETERE NEFROSTOMICO</t>
  </si>
  <si>
    <t>56.62</t>
  </si>
  <si>
    <t>REVISIONE DI URETEROCUTANEOSTOMIA</t>
  </si>
  <si>
    <t>25</t>
  </si>
  <si>
    <t>57.17</t>
  </si>
  <si>
    <t>CISTOSTOMIA PERCUTANEA. Escluso: Rimozione di sonda cistostomica, Sostituzione di sonda cistostomica, Cistotomia e cistostomia come approccio chirurgico</t>
  </si>
  <si>
    <t>57.32</t>
  </si>
  <si>
    <t>URETROCISTOSCOPIA Escluso: Cistoureteroscopia con biopsia ureterale, Pielografia retrograda della vescica, della prostata (87.74.1 e 87.74.2). Non associabile a Cateterizzazione ureterale (59.8)</t>
  </si>
  <si>
    <t>57.33</t>
  </si>
  <si>
    <t>URETROCISTOSCOPIA CON BIOPSIA</t>
  </si>
  <si>
    <t>57.39.2</t>
  </si>
  <si>
    <t>ESAME URODINAMICO INVASIVO. Incluso: Cistomanometria, Elettromiografia dello sfintere, Profilo pressorio uretrale, Holter</t>
  </si>
  <si>
    <t>57.94</t>
  </si>
  <si>
    <t>CATETERISMO VESCICALE. Incluso: lavaggio vescicale</t>
  </si>
  <si>
    <t>58.23</t>
  </si>
  <si>
    <t>BIOPSIA DELL' URETRA</t>
  </si>
  <si>
    <t>58.31</t>
  </si>
  <si>
    <t>ASPORTAZIONE O ELETTROCOAGULAZIONE DI LESIONE O TESSUTO DELL'URETRA. Asportazione di caruncola uretrale</t>
  </si>
  <si>
    <t>58.60.1</t>
  </si>
  <si>
    <t>DILATAZIONE URETRALE Dilatazione di giuntura uretrovescicale, passaggio di sonda attraverso l'uretra (Seduta unica)</t>
  </si>
  <si>
    <t>58.60.2</t>
  </si>
  <si>
    <t>DILATAZIONI URETRALI PROGRESSIVE. Per seduta</t>
  </si>
  <si>
    <t>58.60.3</t>
  </si>
  <si>
    <t>RIMOZIONE [ENDOSCOPICA] DI CALCOLO URETRALE E/O CORPO ESTRANEO</t>
  </si>
  <si>
    <t>59.8</t>
  </si>
  <si>
    <t>CATETERIZZAZIONE URETERALE. Drenaggio del rene con catetere, dilatazione dell'orifizio ureterovescicale. Escluso: Cateterizzazione per estrazione di calcolo renale, Pielografia retrograda (87.74.1 e 87.74.2). Non associabile a: Uretrocistoscopia (57.32)</t>
  </si>
  <si>
    <t>60.11</t>
  </si>
  <si>
    <t>AGOBIOPSIA ECOGUIDATA DELLA PROSTATA. Approccio transperineale o transrettale</t>
  </si>
  <si>
    <t>60.13</t>
  </si>
  <si>
    <t>AGOBIOPSIA ECOGUIDATA DELLE VESCICHETTE SEMINALI. Approccio transrettale o transperineale</t>
  </si>
  <si>
    <t>61.91</t>
  </si>
  <si>
    <t>PUNTURA EVACUATIVA DI IDROCELE DELLA TUNICA VAGINALE. Aspirazione percutanea della tunica vaginale</t>
  </si>
  <si>
    <t>62.11</t>
  </si>
  <si>
    <t>AGOASPIRATO GONADE MASCHILE. Incluso: valutazione adeguatezza del prelievo</t>
  </si>
  <si>
    <t>09-25</t>
  </si>
  <si>
    <t>63.52</t>
  </si>
  <si>
    <t>DEROTAZIONE MANUALE DEL FUNICOLO E DEL TESTICOLO. Escluso: quella associata ad orchidopessi</t>
  </si>
  <si>
    <t>63.71</t>
  </si>
  <si>
    <t>LEGATURA DEI DOTTI DEFERENTI</t>
  </si>
  <si>
    <t>63.99.1</t>
  </si>
  <si>
    <t>SCLEROTIZZAZIONE DI VARICOCELE</t>
  </si>
  <si>
    <t>64.0</t>
  </si>
  <si>
    <t>CIRCONCISIONE TERAPEUTICA</t>
  </si>
  <si>
    <t>64.11</t>
  </si>
  <si>
    <t>BIOPSIA DEL PENE</t>
  </si>
  <si>
    <t>64.2</t>
  </si>
  <si>
    <t>ASPORTAZIONE O DEMOLIZIONE DI LESIONE DEL PENE. Asportazione condilomi. Escluso: Biopsia del pene (64.11)</t>
  </si>
  <si>
    <t>06-25</t>
  </si>
  <si>
    <t>64.92.1</t>
  </si>
  <si>
    <t>FRENULOTOMIA PREPUZIALE</t>
  </si>
  <si>
    <t>64.93</t>
  </si>
  <si>
    <t>LIBERAZIONE DI SINECHIE PENIENE</t>
  </si>
  <si>
    <t>65.11</t>
  </si>
  <si>
    <t>AGOASPIRAZIONE ECOGUIDATA DEI FOLLICOLI [Pick up ovocitario]. Prelievo ovociti. Inclusa valutazione ovocitaria. Incluso: eventuale congelamento e conservazione</t>
  </si>
  <si>
    <t>20</t>
  </si>
  <si>
    <t>65.11.1</t>
  </si>
  <si>
    <t>BIOPSIA ASPIRATIVA DELL'OVAIO</t>
  </si>
  <si>
    <t>65.91</t>
  </si>
  <si>
    <t>AGOASPIRAZIONE DI CISTI DELL' OVAIO</t>
  </si>
  <si>
    <t>67.12</t>
  </si>
  <si>
    <t>BIOPSIA MIRATA ENDOCERVICALE A GUIDA ISTEROSCOPICA</t>
  </si>
  <si>
    <t>67.19.1</t>
  </si>
  <si>
    <t>BIOPSIA MIRATA DELLA PORTIO E DELL'ENDOCERVICE A GUIDA COLPOSCOPICA SU UNA O PIU' SEDI. Non associabile a COLPOSCOPIA (70.21)</t>
  </si>
  <si>
    <t>67.32</t>
  </si>
  <si>
    <t>DEMOLIZIONE/ESCISSIONE DI LESIONE DELLA CERVICE UTERINA. Asportazione polipi cervicali, Asportazione condilomi mediante Diatermocoagulazione, Crioterapia, Laserterapia. Non associabile a 71.30.1</t>
  </si>
  <si>
    <t>67.32.1</t>
  </si>
  <si>
    <t>CONIZZAZIONE DELLA CERVICE UTERINA CON ANSA DIATERMICA O LASER A GUIDA COLPOSCOPICA</t>
  </si>
  <si>
    <t>68.12.1</t>
  </si>
  <si>
    <t>ISTEROSCOPIA DIAGNOSTICA CON O SENZA BIOPSIA DELL'ENDOMETRIO. Non associabile a 68.16.1</t>
  </si>
  <si>
    <t>68.16.1</t>
  </si>
  <si>
    <t>BIOPSIA ENDOMETRIALE. Non associabile a 68.12.1 ISTEROSCOPIA DIAGNOSTICA CON O SENZA BIOPSIA DELL'ENDOMETRIO</t>
  </si>
  <si>
    <t>68.29.2</t>
  </si>
  <si>
    <t>ASPORTAZIONE POLIPI ENDOMETRIALI/MIOMI A GUIDA ISTEROSCOPICA</t>
  </si>
  <si>
    <t>69.7</t>
  </si>
  <si>
    <t>INSERZIONE DI DISPOSITIVO CONTRACCETTIVO INTRAUTERINO (I.U.D.)</t>
  </si>
  <si>
    <t>69.92.1</t>
  </si>
  <si>
    <t>CAPACITAZIONE DEL MATERIALE SEMINALE [SWIM UP]</t>
  </si>
  <si>
    <t>11-20</t>
  </si>
  <si>
    <t>69.92.2</t>
  </si>
  <si>
    <t>FECONDAZIONE IN VITRO CON O SENZA INSEMINAZIONE INTRACITOPLASMATICA (ICSI) OMOLOGA. Incluso: coltura. Incluso: eventuale scongelamento.</t>
  </si>
  <si>
    <t xml:space="preserve">Fino al compimento del 46° anno. Fino a 6 cicli.Ciascun ciclo: da 65.11 AGOASPIRAZIONE ECOGUIDATA DEI FOLLICOLI [Pick-up ovocitario] a uno o più 69.82.5 TRASFERIMENTO EMBRIONI (ET) - </t>
  </si>
  <si>
    <t>69.92.3</t>
  </si>
  <si>
    <t>FECONDAZIONE IN VITRO CON O SENZA INSEMINAZIONE INTRACITOPLASMATICA (ICSI) ETEROLOGA CON OVOCITI A FRESCO. Incluso: coltura.</t>
  </si>
  <si>
    <t xml:space="preserve">Fino al compimento del 46° anno. Fino a 6 cicli.Ciascun ciclo: fino a uno o più TRASFERIMENTO EMBRIONI (ET) (69.82.5) - </t>
  </si>
  <si>
    <t>69.92.4</t>
  </si>
  <si>
    <t>AGOASPIRAZIONE TESTICOLARE (TESA)</t>
  </si>
  <si>
    <t>20-25</t>
  </si>
  <si>
    <t>69.92.5</t>
  </si>
  <si>
    <t>TRASFERIMENTO EMBRIONI (ET). Inclusa: valutazione embrionaria pre-transfer. Escluso: per via laparoscopica</t>
  </si>
  <si>
    <t>69.92.6</t>
  </si>
  <si>
    <t>TRASFERIMENTO DI GAMETI INTRATUBARICO</t>
  </si>
  <si>
    <t>69.92.7</t>
  </si>
  <si>
    <t>FECONDAZIONE IN VITRO CON O SENZA INSEMINAZIONE INTRACITOPLASMATICA (ICSI) ETEROLOGA CON OVOCITI CONGELATI. Incluso: coltura. Incluso: scongelamento.</t>
  </si>
  <si>
    <t>69.92.8</t>
  </si>
  <si>
    <t>FECONDAZIONE IN VITRO CON O SENZA INSEMINAZIONE INTRACITOPLASMATICA (ICSI) ETEROLOGA CON GAMETI MASCHILI. Incluso: coltura. Incluso: eventuale scongelamento.</t>
  </si>
  <si>
    <t>69.92.9</t>
  </si>
  <si>
    <t>INSEMINAZIONE INTRAUTERINA [IUI] DA DONAZIONE DI GAMETI MASCHILI</t>
  </si>
  <si>
    <t>69.92.A</t>
  </si>
  <si>
    <t>INSEMINAZIONE INTRAUTERINA [IUI] OMOLOGA</t>
  </si>
  <si>
    <t>R</t>
  </si>
  <si>
    <t>69.92.B</t>
  </si>
  <si>
    <t>CRIOCONSERVAZIONE DI GAMETI MASCHILI</t>
  </si>
  <si>
    <t>26</t>
  </si>
  <si>
    <t>70.21</t>
  </si>
  <si>
    <t>COLPOSCOPIA. Incluso: vulvoscopia. Non associabile a 67.19.1 BIOPSIA MIRATA DELLA PORTIO E DELL'ENDOCERVICE A GUIDA COLPOSCOPICA SU UNA O PIU' SEDI</t>
  </si>
  <si>
    <t>70.29.1</t>
  </si>
  <si>
    <t>BIOPSIA DELLE PARETI VAGINALI A GUIDA COLPOSCOPICA Non associabile a 70.21 COLPOSCOPIA. Incluso: vulvoscopia</t>
  </si>
  <si>
    <t>70.33.1</t>
  </si>
  <si>
    <t>ASPORTAZIONE O DEMOLIZIONE DI LESIONI DELLA VAGINA. Incluso: condilomi vaginali. Non associabile a 71.30.1</t>
  </si>
  <si>
    <t>06-20</t>
  </si>
  <si>
    <t>71.11</t>
  </si>
  <si>
    <t>BIOPSIA DELLA VULVA O DELLA CUTE PERINEALE con o senza vulvoscopia. Non associabile a COLPOSCOPIA (70.21). Incluso: vulvoscopia</t>
  </si>
  <si>
    <t>71.22</t>
  </si>
  <si>
    <t>INCISIONE E MARSUPIALIZZAZIONE DI ASCESSO O CISTI DELLA GHIANDOLA DEL BARTOLINO</t>
  </si>
  <si>
    <t>71.30.1</t>
  </si>
  <si>
    <t>ASPORTAZIONE O DEMOLIZIONE DI LESIONI VULVARI E PERINEALI INCLUSI CONDILOMI. Non associabile a 70.33.1 ASPORTAZIONE O DEMOLIZIONE DI LESIONI DELLA VAGINA e 67.32 DEMOLIZIONE/ESCISSIONE DI LESIONE DELLA CERVICE</t>
  </si>
  <si>
    <t>75.10.1</t>
  </si>
  <si>
    <t>PRELIEVO DEI VILLI CORIALI</t>
  </si>
  <si>
    <t>75.10.2</t>
  </si>
  <si>
    <t>AMNIOCENTESI</t>
  </si>
  <si>
    <t>75.33.1</t>
  </si>
  <si>
    <t>FUNICOLOCENTESI PER LA DIAGNOSI PRENATALE DI PATOLOGIE DEL FETO</t>
  </si>
  <si>
    <t>75.34.1</t>
  </si>
  <si>
    <t>CARDIOTOCOGRAFIA ESTERNA</t>
  </si>
  <si>
    <t>76.01</t>
  </si>
  <si>
    <t>SEQUESTRECTOMIA DI OSSO FACCIALE Rimozione di frammento osseo necrotico da osso della faccia</t>
  </si>
  <si>
    <t>76.2</t>
  </si>
  <si>
    <t>ASPORTAZIONE O DEMOLIZIONE LOCALE DI LESIONE DELLE OSSA FACCIALI Asportazione o marsupializzazione di cisti dei mascellari</t>
  </si>
  <si>
    <t>76.77</t>
  </si>
  <si>
    <t>RIDUZIONE APERTA DI FRATTURA ALVEOLARE Riduzione di frattura alveolare con stabilizzazione dei denti</t>
  </si>
  <si>
    <t>76.93</t>
  </si>
  <si>
    <t>RIDUZIONE CHIUSA DI LUSSAZIONE TEMPOROMANDIBOLARE</t>
  </si>
  <si>
    <t>17-19</t>
  </si>
  <si>
    <t>76.96</t>
  </si>
  <si>
    <t>INIEZIONE DI SOSTANZA TERAPEUTICA NELL'ARTICOLAZIONE TEMPOROMANDIBOLARE. Incluso farmaco. Non associabile a 81.91.1</t>
  </si>
  <si>
    <t>76.97</t>
  </si>
  <si>
    <t>RIMOZIONE DI MEZZI DI FISSAZIONE INTERNA DALLE OSSA FACCIALI.Escluso: rimozione di mezzo di fissazione SAI esterno alla mandibola, cerchiaggio dentale</t>
  </si>
  <si>
    <t>76.99</t>
  </si>
  <si>
    <t>BLOCCAGGIO O SBLOCCAGGIO INTERMASCELLARE</t>
  </si>
  <si>
    <t>77.40</t>
  </si>
  <si>
    <t>BIOPSIA DELL'OSSO IN SEDE NON SPECIFICATA</t>
  </si>
  <si>
    <t>08-19</t>
  </si>
  <si>
    <t>77.56</t>
  </si>
  <si>
    <t>RIPARAZIONE DI DITO A MARTELLO/ARTIGLIO. Incluso: Visita anestesiologica ed anestesia, esami pre intervento, intervento, medicazioni, rimozione punti, visita di controllo</t>
  </si>
  <si>
    <t>19</t>
  </si>
  <si>
    <t>78.60</t>
  </si>
  <si>
    <t>RIMOZIONE DI DISPOSITIVO ORTOPEDICO IMPIANTATO, sede non specificata</t>
  </si>
  <si>
    <t>79.00</t>
  </si>
  <si>
    <t>RIDUZIONE CHIUSA DI FRATTURA SENZA FISSAZIONE INTERNA  IN SEDE NON SPECIFICATA</t>
  </si>
  <si>
    <t>79.01</t>
  </si>
  <si>
    <t>RIDUZIONE CHIUSA DI FRATTURA DELL'OMERO SENZA FISSAZIONE INTERNA</t>
  </si>
  <si>
    <t>79.02</t>
  </si>
  <si>
    <t>RIDUZIONE CHIUSA DI FRATTURA DI RADIO E ULNA SENZA FISSAZIONE INTERNA</t>
  </si>
  <si>
    <t>Braccio NAS</t>
  </si>
  <si>
    <t>79.03</t>
  </si>
  <si>
    <t>RIDUZIONE CHIUSA DI FRATTURA DI CARPO E METACARPO SENZA FISSAZIONE INTERNA</t>
  </si>
  <si>
    <t>Mano NAS</t>
  </si>
  <si>
    <t>79.04</t>
  </si>
  <si>
    <t>RIDUZIONE CHIUSA DI FRATTURA DELLE FALANGI DELLA MANO SENZA FISSAZIONE INTERNA</t>
  </si>
  <si>
    <t>79.07</t>
  </si>
  <si>
    <t>RIDUZIONE CHIUSA DI FRATTURA DI TARSO E METATARSO SENZA FISSAZIONE INTERNA</t>
  </si>
  <si>
    <t>Piede NAS</t>
  </si>
  <si>
    <t>79.08</t>
  </si>
  <si>
    <t>RIDUZIONE CHIUSA DI FRATTURA DELLE FALANGI DEL PIEDE SENZA FISSAZIONE INTERNA</t>
  </si>
  <si>
    <t>79.70</t>
  </si>
  <si>
    <t>RIDUZIONE CHIUSA DI LUSSAZIONE IN SEDE NON SPECIFICATA</t>
  </si>
  <si>
    <t>79.71</t>
  </si>
  <si>
    <t>RIDUZIONE CHIUSA DI LUSSAZIONE DELLA SPALLA</t>
  </si>
  <si>
    <t>79.72</t>
  </si>
  <si>
    <t>RIDUZIONE CHIUSA DI LUSSAZIONE DEL GOMITO</t>
  </si>
  <si>
    <t>79.73</t>
  </si>
  <si>
    <t>RIDUZIONE CHIUSA DI LUSSAZIONE DEL POLSO</t>
  </si>
  <si>
    <t>79.74</t>
  </si>
  <si>
    <t>RIDUZIONE CHIUSA DI LUSSAZIONE DELLA MANO E DELLE DITA DELLA MANO</t>
  </si>
  <si>
    <t>80.20</t>
  </si>
  <si>
    <t>ARTROSCOPIA SEDE NON SPECIFICATA. Incluso: Visita anestesiologica ed anestesia, esami pre intervento, intervento (incluso eventuale shaving cartilagineo), medicazioni, rimozione punti, visita di controllo</t>
  </si>
  <si>
    <t>80.30</t>
  </si>
  <si>
    <t>BIOPSIA DELLE STRUTTURE ARTICOLARI, SEDE NON SPECIFICATA. Escluso: Biopsia dell'anca</t>
  </si>
  <si>
    <t>81.16</t>
  </si>
  <si>
    <t>ARTRODESI METATARSOFALANGEA.Incluso: Visita anestesiologica ed anestesia, esami pre intervento, intervento, medicazioni, rimozione punti, visita di controllo</t>
  </si>
  <si>
    <t>81.25</t>
  </si>
  <si>
    <t>ARTRODESI CARPO-RADIALE Incluso: Visita anestesiologica ed anestesia, esami pre intervento, intervento, medicazioni, rimozione punti, visita di controllo</t>
  </si>
  <si>
    <t>81.26</t>
  </si>
  <si>
    <t>ARTRODESI METACARPOCARPALE. Incluso: Visita anestesiologica ed anestesia, esami pre intervento, intervento, medicazioni, rimozione punti, visita di controllo</t>
  </si>
  <si>
    <t>81.27</t>
  </si>
  <si>
    <t>ARTRODESI METACARPOFALANGEA. Incluso: Visita anestesiologica ed anestesia, esami pre intervento, intervento, medicazioni, rimozione punti, visita di controllo</t>
  </si>
  <si>
    <t>81.28</t>
  </si>
  <si>
    <t>ARTRODESI INTERFALANGEA. Incluso: Visita anestesiologica ed anestesia, esami pre intervento, intervento, medicazioni, rimozione punti, visita di controllo</t>
  </si>
  <si>
    <t>81.72</t>
  </si>
  <si>
    <t>ARTROPLASTICA DELL' ARTICOLAZIONE METACARPOFALANGEA E INTERFALANGEA SENZA IMPIANTO. Incluso: Visita anestesiologica ed anestesia, esami pre intervento, intervento, medicazioni, rimozione punti, visita di controllo</t>
  </si>
  <si>
    <t>81.75</t>
  </si>
  <si>
    <t>ARTROPLASTICA DELL' ARTICOLAZIONE CARPOCARPALE E CARPOMETACARPALE SENZA IMPIANTO. Incluso: Visita anestesiologica ed anestesia, esami pre intervento, intervento, medicazioni, rimozione punti, visita di controllo</t>
  </si>
  <si>
    <t>81.91</t>
  </si>
  <si>
    <t>ARTROCENTESI Aspirazione articolare Escluso: quella per biopsia delle strutture articolari (80.30), iniezione di farmaci (81.92), artrografia (88.32)</t>
  </si>
  <si>
    <t>81.91.1</t>
  </si>
  <si>
    <t>ARTROCENTESI ARTICOLAZIONE TEMPOROMANDIBOLARE Incluso: eventuale iniezione di sostanze terapeutiche nell'ATM. Non associabile a 76.96</t>
  </si>
  <si>
    <t>81.92</t>
  </si>
  <si>
    <t>INIEZIONE DI SOSTANZE TERAPEUTICHE NELL'ARTICOLAZIONE O NEL LEGAMENTO, O NELLE BORSE, O NEI TENDINI. Incluso: eventuale guida ecografica. Per seduta. Incluso farmaco</t>
  </si>
  <si>
    <t>01-08-12-18-19</t>
  </si>
  <si>
    <t>81.92.1</t>
  </si>
  <si>
    <t>INIEZIONE DI SOSTANZE TERAPEUTICHE SPECIFICHE NEL LEGAMENTO [CORDONE RETRAENTE] DELLA MANO. Incluso: visita pre e post procedura, estensione manuale post-24 ore. Incluso farmaco</t>
  </si>
  <si>
    <t>04-19</t>
  </si>
  <si>
    <t>82.04</t>
  </si>
  <si>
    <t>INCISIONE E DRENAGGIO DELLO SPAZIO PALMARE O TENARE. Incluso: Visita anestesiologica ed anestesia, esami pre intervento, intervento, medicazioni, rimozione punti, visita di controllo</t>
  </si>
  <si>
    <t>82.21</t>
  </si>
  <si>
    <t>ASPORTAZIONE DI LESIONE DELLA FASCIA TENDINEA DELLA MANO. Incluso: Visita anestesiologica ed anestesia, esami pre intervento, intervento, medicazioni, rimozione punti, visita di controllo</t>
  </si>
  <si>
    <t>82.22</t>
  </si>
  <si>
    <t>ASPORTAZIONE DI LESIONE DEI MUSCOLI DELLA MANO. Incluso: Visita anestesiologica ed anestesia, esami pre intervento, intervento, medicazioni, rimozione punti, visita di controllo</t>
  </si>
  <si>
    <t>82.29</t>
  </si>
  <si>
    <t>ASPORTAZIONE DI ALTRE LESIONI DEI TESSUTI MOLLI DELLA MANO. Incluso: Visita anestesiologica ed anestesia, esami pre intervento, intervento, medicazioni, rimozione punti, visita di controllo</t>
  </si>
  <si>
    <t>82.31</t>
  </si>
  <si>
    <t>BORSECTOMIA DELLA MANO. Incluso: Visita anestesiologica ed anestesia, esami pre intervento, intervento, medicazioni, rimozione punti, visita di controllo</t>
  </si>
  <si>
    <t>82.41</t>
  </si>
  <si>
    <t>SUTURA DELLA FASCIA TENDINEA DELLA MANO. Incluso: Visita anestesiologica ed anestesia, esami pre intervento, intervento, medicazioni, rimozione punti, visita di controllo</t>
  </si>
  <si>
    <t>82.45</t>
  </si>
  <si>
    <t>SUTURA DEI TENDINI DELLA MANO. Incluso: Visita anestesiologica ed anestesia, esami pre intervento, intervento, medicazioni, rimozione punti, visita di controllo</t>
  </si>
  <si>
    <t>82.46</t>
  </si>
  <si>
    <t>SUTURA DEI MUSCOLI DELLA MANO. Incluso: Visita anestesiologica ed anestesia, esami pre intervento, intervento, medicazioni, rimozione punti, visita di controllo</t>
  </si>
  <si>
    <t>82.53</t>
  </si>
  <si>
    <t>REINSERZIONE DI TENDINI DELLA MANO. Incluso: Visita anestesiologica ed anestesia, esami pre intervento, intervento, medicazioni, rimozione punti, visita di controllo</t>
  </si>
  <si>
    <t>82.54</t>
  </si>
  <si>
    <t>REINSERZIONE DI MUSCOLI DELLA MANO. Incluso: Visita anestesiologica ed anestesia, esami pre intervento, intervento, medicazioni, rimozione punti, visita di controllo</t>
  </si>
  <si>
    <t>82.91</t>
  </si>
  <si>
    <t>LISI DI ADERENZE DELLA MANO [Dito a scatto]. Incluso: Visita anestesiologica ed anestesia, esami pre intervento, intervento, medicazioni, rimozione punti, visita di controllo</t>
  </si>
  <si>
    <t>83.02</t>
  </si>
  <si>
    <t>MIOTOMIA. Escluso: Miotomia cricofaringea</t>
  </si>
  <si>
    <t>83.03</t>
  </si>
  <si>
    <t>BORSOTOMIA. Rimozione di deposito calcareo della borsa. Incluso: Visita anestesiologica ed anestesia, esami pre intervento, intervento, medicazioni, rimozione punti di sutura, visita di controllo. Escluso: Aspirazione percutanea della borsa</t>
  </si>
  <si>
    <t>83.21</t>
  </si>
  <si>
    <t>BIOPSIA DEI TESSUTI MOLLI/MUSCOLI. Escluso: Biopsia di cute e tessuto sottocutaneo (86.11)</t>
  </si>
  <si>
    <t>03-08-19</t>
  </si>
  <si>
    <t>83.21.1</t>
  </si>
  <si>
    <t>BIOPSIA ECOGUIDATA DEI TESSUTI MOLLI/MUSCOLI</t>
  </si>
  <si>
    <t>83.31</t>
  </si>
  <si>
    <t>ASPORTAZIONE DI LESIONE DELLE FASCE TENDINEE</t>
  </si>
  <si>
    <t>03-19</t>
  </si>
  <si>
    <t>83.61</t>
  </si>
  <si>
    <t>SUTURA DI GUAINA TENDINEA</t>
  </si>
  <si>
    <t>83.65.1</t>
  </si>
  <si>
    <t>SUTURA DI MUSCOLI O FASCE</t>
  </si>
  <si>
    <t>83.65.2</t>
  </si>
  <si>
    <t>SUTURA DI FERITA PROFONDA CON LESIONE FASCIALE</t>
  </si>
  <si>
    <t>83.98</t>
  </si>
  <si>
    <t>INIEZIONE DI SOSTANZE TERAPEUTICHE AD AZIONE LOCALE ALL'INTERNO DI ALTRI TESSUTI MOLLI Escluso: Iniezioni da 99.25 a 99.29.9. Incluso farmaco ed eventuale guida ecografica</t>
  </si>
  <si>
    <t>84.01</t>
  </si>
  <si>
    <t>AMPUTAZIONE E DISARTICOLAZIONE DI DITA DELLA MANO. Incluso: Visita anestesiologica ed anestesia, esami pre intervento, intervento, medicazioni, rimozione punti, visita di controllo</t>
  </si>
  <si>
    <t>05-19</t>
  </si>
  <si>
    <t>84.02</t>
  </si>
  <si>
    <t>AMPUTAZIONE E DISARTICOLAZIONE DEL POLLICE. Incluso: Visita anestesiologica ed anestesia, esami pre intervento, intervento, medicazioni, rimozione punti, visita di controllo</t>
  </si>
  <si>
    <t>84.11</t>
  </si>
  <si>
    <t>AMPUTAZIONE DI DITA DEL PIEDE. Incluso: Visita anestesiologica ed anestesia, esami pre intervento, intervento, medicazioni, rimozione punti, visita di controllo</t>
  </si>
  <si>
    <t>84.3</t>
  </si>
  <si>
    <t>REVISIONE DEL MONCONE DI AMPUTAZIONE. Incluso: Visita anestesiologica ed anestesia, esami pre intervento, intervento, medicazioni, rimozione punti, visita di controllo</t>
  </si>
  <si>
    <t>85.0</t>
  </si>
  <si>
    <t>MASTOTOMIA Incisione della mammella (cute) Mammotomia. Escluso: Aspirazione della mammella, Rimozione di protesi</t>
  </si>
  <si>
    <t>85.11</t>
  </si>
  <si>
    <t>AGOASPIRATO DELLA MAMMELLA. Incluso: valutazione adeguatezza del prelievo</t>
  </si>
  <si>
    <t>85.11.1</t>
  </si>
  <si>
    <t>AGOSPIRATO ECOGUIDATO DELLA MAMMELLA. Biopsia con ago sottile della mammella</t>
  </si>
  <si>
    <t>85.11.2</t>
  </si>
  <si>
    <t>AGOASPIRATO DELLA MAMMELLA IN STEREOTASSI. Incluso: valutazione adeguatezza del prelievo</t>
  </si>
  <si>
    <t>85.11.3</t>
  </si>
  <si>
    <t>BIOPSIA [PERCUTANEA] MAMMARIA ""VACUUM ASSISTED"" ECOGUIDATA</t>
  </si>
  <si>
    <t>85.11.4</t>
  </si>
  <si>
    <t>BIOPSIA [PERCUTANEA] MAMMARIA ""VACUUM ASSISTED"" IN STEREOTASSI</t>
  </si>
  <si>
    <t>85.11.5</t>
  </si>
  <si>
    <t>BIOPSIA DELLA MAMMELLA CON TRU-CUT</t>
  </si>
  <si>
    <t>85.11.6</t>
  </si>
  <si>
    <t>BIOPSIA ECOGUIDATA DELLA MAMMELLA CON TRU-CUT</t>
  </si>
  <si>
    <t>85.11.7</t>
  </si>
  <si>
    <t>BIOPSIA STEROTASSICA DELLA MAMMELLA CON TRU-CUT</t>
  </si>
  <si>
    <t>85.11.9</t>
  </si>
  <si>
    <t>BIOPSIA RM DELLA MAMMELLA CON RETROASPIRAZIONE</t>
  </si>
  <si>
    <t>85.19.1</t>
  </si>
  <si>
    <t>BIOPSIA CHIRURGICA DELLA MAMMELLA CON O SENZA REPERAGGIO STEREOTASSICO</t>
  </si>
  <si>
    <t>85.20</t>
  </si>
  <si>
    <t>ASPORTAZIONE O DEMOLIZIONE DI TESSUTO DELLA MAMMELLA. Incisione di ascesso mammario</t>
  </si>
  <si>
    <t>85.21</t>
  </si>
  <si>
    <t>ASPORTAZIONE LOCALE DI LESIONE DELLA MAMMELLA. Rimozione di area fibrosa dalla mammella Escluso: Agoaspirato della mammella (85.11)</t>
  </si>
  <si>
    <t>85.21.1</t>
  </si>
  <si>
    <t>ASPIRAZIONE PERCUTANEA DI CISTI DELLA MAMMELLA Ecoguidata</t>
  </si>
  <si>
    <t>85.24</t>
  </si>
  <si>
    <t>ASPORTAZIONE DI TESSUTO ECTOPICO DELLA MAMMELLA</t>
  </si>
  <si>
    <t>85.25</t>
  </si>
  <si>
    <t>ASPORTAZIONE DEL CAPEZZOLO</t>
  </si>
  <si>
    <t>86.01</t>
  </si>
  <si>
    <t>ASPIRAZIONE DELLA CUTE E DEL TESSUTO SOTTOCUTANEO. Sulle unghie, sulla pelle o sul tessuto sottocutaneo aspirazione di: ascesso, ematoma, sieroma</t>
  </si>
  <si>
    <t>86.02.1</t>
  </si>
  <si>
    <t>SCLEROSI DI FISTOLA PILONIDALE</t>
  </si>
  <si>
    <t>04</t>
  </si>
  <si>
    <t>86.02.2</t>
  </si>
  <si>
    <t>INFILTRAZIONE DI CHELOIDE. Per seduta. Incluso farmaco</t>
  </si>
  <si>
    <t>86.02.3</t>
  </si>
  <si>
    <t>TATUAGGIO PER PIGMENTAZIONE DEL COMPLESSO AREOLA-CAPEZZOLO</t>
  </si>
  <si>
    <t>86.03</t>
  </si>
  <si>
    <t>INCISIONE DI CISTI O SENO PILONIDALE. Escluso: Marsupializzazione</t>
  </si>
  <si>
    <t>86.04</t>
  </si>
  <si>
    <t>INCISIONE CON DRENAGGIO DELLA CUTE E DEL TESSUTO SOTTOCUTANEO. Incluso: incisione di ascesso, favo o flemmone. Escluso: Drenaggio di compartimento fasciale del viso e bocca, spazio palmare o tenare, cisti o seno pilonidale (86.03)</t>
  </si>
  <si>
    <t>86.05.1</t>
  </si>
  <si>
    <t>INCISIONE CON RIMOZIONE DI CORPO ESTRANEO DA CUTE E TESSUTO SOTTOCUTANEO Estrazione di corpo estraneo profondo Escluso: RIMOZIONE DI CORPO ESTRANEO, NAS (98.20) e RIMOZIONE DI CORPO ESTRANEO DA SCROTO E PENE, SENZA INCISIONE (98.24)</t>
  </si>
  <si>
    <t>86.05.2</t>
  </si>
  <si>
    <t>REVISIONE O RIMOZIONE DI LOOP RECORDER</t>
  </si>
  <si>
    <t>86.06</t>
  </si>
  <si>
    <t>INSERZIONE DI POMPA DI INFUSIONE TOTALMENTE IMPIANTABILE. Non associabile a 03.91.1</t>
  </si>
  <si>
    <t>01-03</t>
  </si>
  <si>
    <t>86.06.1</t>
  </si>
  <si>
    <t>INIEZIONE DI SOSTANZE TERAPEUTICHE/ANALGESICHE PER RIFORNIMENTO DI POMPA ELASTOMERICA. Per via sottocutanea o endovenosa. Incluso farmaco</t>
  </si>
  <si>
    <t>86.07</t>
  </si>
  <si>
    <t>INSERZIONE DI DISPOSITIVO DI ACCESSO VASCOLARE TOTALMENTE IMPIANTABILE. Non associabile a 03.91.1</t>
  </si>
  <si>
    <t>01-03-05</t>
  </si>
  <si>
    <t>86.11</t>
  </si>
  <si>
    <t>BIOPSIA DELLA CUTE E DEL TESSUTO SOTTOCUTANEO</t>
  </si>
  <si>
    <t>86.23</t>
  </si>
  <si>
    <t>RIMOZIONE DI UNGHIA, MATRICE UNGUEALE O PLICA UNGUEALE</t>
  </si>
  <si>
    <t>86.24</t>
  </si>
  <si>
    <t>CHEMIOCHIRURGIA DELLA CUTE. Peeling chimico della cute</t>
  </si>
  <si>
    <t>03-04-06</t>
  </si>
  <si>
    <t>86.27</t>
  </si>
  <si>
    <t>CURETTAGE DI UNGHIA, MATRICE UNGUEALE O PLICA UNGUEALE. Rimozione di: necrosi, massa di tessuto necrotico Escluso: Rimozione di unghia, matrice ungueale o plica ungueale (86.23)</t>
  </si>
  <si>
    <t>86.30.1</t>
  </si>
  <si>
    <t>ASPORTAZIONE O DEMOLIZIONE LOCALE DI LESIONE O TESSUTO CUTANEO E SOTTOCUTANEO, MEDIANTE CRIOTERAPIA. Per seduta</t>
  </si>
  <si>
    <t>06</t>
  </si>
  <si>
    <t>86.30.3</t>
  </si>
  <si>
    <t>ASPORTAZIONE O DEMOLIZIONE LOCALE DI LESIONE O TESSUTO CUTANEO E SOTTOCUTANEO, MEDIANTE CAUTERIZZAZIONE O FOLGORAZIONE. Per seduta</t>
  </si>
  <si>
    <t>86.30.4</t>
  </si>
  <si>
    <t>ASPORTAZIONE O DISTRUZIONE NEOFORMAZIONI CUTANEE MEDIANTE LASER</t>
  </si>
  <si>
    <t>86.30.5</t>
  </si>
  <si>
    <t>ASPORTAZIONE CHIRURGICA DI LESIONI O TESSUTO CUTANEO O SOTTOCUTANEO CON APPLICAZIONE DI PUNTI DI SUTURA</t>
  </si>
  <si>
    <t>86.4</t>
  </si>
  <si>
    <t>ASPORTAZIONE RADICALE DI LESIONE DELLA CUTE . Asportazione larga di lesione della cute coinvolgente le strutture sottostanti o adiacenti</t>
  </si>
  <si>
    <t>86.59.4</t>
  </si>
  <si>
    <t>CHIUSURA DI TRACHEOSTOMIA</t>
  </si>
  <si>
    <t>86.61</t>
  </si>
  <si>
    <t>INNESTO DI CUTE A PIENO SPESSORE NELLA MANO. Escluso: Innesto eterologo, Innesto omologo</t>
  </si>
  <si>
    <t>86.62</t>
  </si>
  <si>
    <t>ALTRO INNESTO DI CUTE NELLA MANO. Escluso: Innesto eterologo, Innesto omologo</t>
  </si>
  <si>
    <t>86.63</t>
  </si>
  <si>
    <t>INNESTO DI CUTE A TUTTO SPESSORE IN ALTRA SEDE. Escluso: Innesto eterologo (86.65), Innesto omologo</t>
  </si>
  <si>
    <t>86.65</t>
  </si>
  <si>
    <t>INNESTO ETEROLOGO SULLA CUTE</t>
  </si>
  <si>
    <t>86.69</t>
  </si>
  <si>
    <t>ALTRO INNESTO DI CUTE SU ALTRE SEDI. Escluso: Innesto eterologo, Innesto omologo</t>
  </si>
  <si>
    <t>86.71</t>
  </si>
  <si>
    <t>ALLESTIMENTO E PREPARAZIONE DI LEMBI PEDUNCOLATI. Allestimento di lembo dal suo letto (autonomizzazione) - Taglio parziale di peduncolo o lembo - Sezione di peduncolo di lembo</t>
  </si>
  <si>
    <t>86.72</t>
  </si>
  <si>
    <t>AVANZAMENTO DI LEMBO PEDUNCOLATO</t>
  </si>
  <si>
    <t>86.73</t>
  </si>
  <si>
    <t>TRASFERIMENTO DI LEMBO PEDUNCOLATO SULLA MANO. Escluso: Ricostruzione del pollice o trasferimento di dita</t>
  </si>
  <si>
    <t>86.74</t>
  </si>
  <si>
    <t>TRASFERIMENTO DI LEMBO PEDUNCOLATO IN ALTRE SEDI. Trasferimento di: lembo di avanzamento, lembo doppiamente peduncolato, lembo di rotazione, lembo di scorrimento, lembo a tubo</t>
  </si>
  <si>
    <t>86.75</t>
  </si>
  <si>
    <t>REVISIONE DI LEMBO PEDUNCOLATO. Distacco di lembo peduncolato. Assottigliamento di lembo peduncolato</t>
  </si>
  <si>
    <t>86.84</t>
  </si>
  <si>
    <t>CORREZIONE DI CICATRICE O BRIGLIA RETRATTILE DELLA CUTE. Plastica a ¿Z¿ della cute della mano e delle dita della mano</t>
  </si>
  <si>
    <t>03-04</t>
  </si>
  <si>
    <t>86.85</t>
  </si>
  <si>
    <t>CORREZIONE DI SINDATTILIA</t>
  </si>
  <si>
    <t>86.86</t>
  </si>
  <si>
    <t>ONICOPLASTICA</t>
  </si>
  <si>
    <t>86.92</t>
  </si>
  <si>
    <t>ELETTROLISI E ALTRA DEPILAZIONE CUTANEA</t>
  </si>
  <si>
    <t>87.03</t>
  </si>
  <si>
    <t>TC CRANIO-ENCEFALO. Non associabile a TC Sella Turcica (87.03.A) e TC Orbite (87.03.C)</t>
  </si>
  <si>
    <t>87.03.1</t>
  </si>
  <si>
    <t>TC CRANIO-ENCEFALO SENZA E CON MDC. Non associabile a TC Sella Turcica con e senza MDC (87.03.B) e TC Orbite con e senza MCD (87.03.D)</t>
  </si>
  <si>
    <t>87.03.2</t>
  </si>
  <si>
    <t>TC MASSICCIO FACCIALE [mascellare, mandibolare, seni paranasali, etmoide, articolazioni temporo-mandibolari]</t>
  </si>
  <si>
    <t>87.03.3</t>
  </si>
  <si>
    <t>TC MASSICCIO FACCIALE SENZA E CON MDC [mascellare, mandibolare, seni paranasali, etmoide, articolazioni temporo-mandibolari]</t>
  </si>
  <si>
    <t>87.03.5</t>
  </si>
  <si>
    <t>TC BILATERALE DELL' ORECCHIO  [orecchio medio e interno, rocche e mastoidi, base cranica e angolo ponto cerebellare]</t>
  </si>
  <si>
    <t>87.03.6</t>
  </si>
  <si>
    <t>TC BILATERALE DELL' ORECCHIO SENZA E CON MDC [orecchio medio e interno, rocche e mastoidi, base cranica e angolo ponto cerebellare]</t>
  </si>
  <si>
    <t>87.03.7</t>
  </si>
  <si>
    <t>TC DEL COLLO [ghiandole salivari, tiroide-paratiroidi, faringe, laringe, esofago cervicale]. Non associabile a 88.38.A</t>
  </si>
  <si>
    <t>87.03.8</t>
  </si>
  <si>
    <t>TC DEL COLLO SENZA E CON MDC [ghiandole salivari, tiroide-paratiroidi, faringe, laringe, esofago cervicale]. Non associabile a 88.38.D</t>
  </si>
  <si>
    <t>87.03.9</t>
  </si>
  <si>
    <t>TC DELLE GHIANDOLE SALIVARI [SCIALO TC]</t>
  </si>
  <si>
    <t>87.03.A</t>
  </si>
  <si>
    <t>TC SELLA TURCICA (studio selettivo) Non associabile a 87.03</t>
  </si>
  <si>
    <t>87.03.B</t>
  </si>
  <si>
    <t>TC DELLA SELLA TURCICA SENZA E CON MDC  (studio selettivo). Non associabile a 87.03.1</t>
  </si>
  <si>
    <t>87.03.C</t>
  </si>
  <si>
    <t>TC ORBITE (studio selettivo). Non associabile a 87.03</t>
  </si>
  <si>
    <t>87.03.D</t>
  </si>
  <si>
    <t>TC ORBITE SENZA E CON MDC (studio selettivo). Non associabile a 87.03.1</t>
  </si>
  <si>
    <t>87.03.E</t>
  </si>
  <si>
    <t>TC DI SINGOLA ARCATA DENTARIA [DENTALSCAN]</t>
  </si>
  <si>
    <t>87.03.F</t>
  </si>
  <si>
    <t>TC DELLE ARCATE DENTARIE [DENTALSCAN]</t>
  </si>
  <si>
    <t>87.05</t>
  </si>
  <si>
    <t>DACRIOCISTOGRAFIA</t>
  </si>
  <si>
    <t>87.06</t>
  </si>
  <si>
    <t>FARINGOGRAFIA. Incluso: esame diretto</t>
  </si>
  <si>
    <t>87.06.1</t>
  </si>
  <si>
    <t>RX GHIANDOLE SALIVARI CON MDC, STUDIO MONOLATERALE. Incluso: esame diretto</t>
  </si>
  <si>
    <t>RX DEI TESSUTI MOLLI DELLA FACCIA, DEL CAPO E DEL COLLO. Esame diretto di: laringe, rinofaringe, ghiandole salivari</t>
  </si>
  <si>
    <t>87.09.2</t>
  </si>
  <si>
    <t>RX DEL TRATTO FARINGO-CRICO-ESOFAGEO-CARDIALE. Studio funzionale della via digestiva superiore, con MDC baritato o idrosolubile. Incluso: videoregistrazione</t>
  </si>
  <si>
    <t>87.11.2</t>
  </si>
  <si>
    <t>RX CON OCCLUSALE DELLE ARCATE DENTARIE. Due arcate: superiore e inferiore</t>
  </si>
  <si>
    <t>ORTOPANORAMICA DELLE ARCATE DENTARIE. Arcate dentarie complete superiore e inferiore (OPT)</t>
  </si>
  <si>
    <t>08-17</t>
  </si>
  <si>
    <t>TELERADIOGRAFIA DEL CRANIO. Per cefalometria ortodontica</t>
  </si>
  <si>
    <t>87.12.2</t>
  </si>
  <si>
    <t>RADIOGRAFIA ENDORALE. Non associabile a Prima visita odontostomatologica (89.7B.5)</t>
  </si>
  <si>
    <t>87.16.3</t>
  </si>
  <si>
    <t>STRATIGRAFIA DELL'ARTICOLAZIONE TEMPOROMANDIBOLARE MONOLATERALE. Incluso: esame diretto ed eventuale stratigrafia dinamica</t>
  </si>
  <si>
    <t>87.16.4</t>
  </si>
  <si>
    <t>STRATIGRAFIA DELL'ARTICOLAZIONE TEMPOROMANDIBOLARE BILATERALE. Incluso: esame diretto ed eventuale stratigrafia dinamica</t>
  </si>
  <si>
    <t>87.16.6</t>
  </si>
  <si>
    <t>RX ARTICOLAZIONE TEMPOROMANDIBOLARE MONOLATERALE</t>
  </si>
  <si>
    <t>87.17.3</t>
  </si>
  <si>
    <t>CONTROLLO RADIOLOGICO DI DERIVAZIONI LIQUORALI</t>
  </si>
  <si>
    <t>RX DELLA COLONNA CERVICALE. Incluso: studio dinamico</t>
  </si>
  <si>
    <t>RX DELLA COLONNA DORSALE. Incluso: studio dinamico</t>
  </si>
  <si>
    <t>87.23.6</t>
  </si>
  <si>
    <t>RX MORFOMETRIA VERTEBRALE DORSALE. Valutazione delle altezze dei somi vertebrali su radiografia in LL della colonna per definizione quantitativa di frattura benigna osteoporotica, con tecnica radiologica o DXA</t>
  </si>
  <si>
    <t>RX DELLA COLONNA LOMBOSACRALE. Incluso: studio dinamico</t>
  </si>
  <si>
    <t>RX STANDARD SACROCOCCIGE. Non associabile a RX MORFOMETRIA VERTEBRALE LOMBARE (87.24.7)</t>
  </si>
  <si>
    <t>87.24.7</t>
  </si>
  <si>
    <t>RX MORFOMETRIA VERTEBRALE LOMBARE.Valutazione delle altezze dei somi vertebrali su radiografia in LL della colonna per definizione quantitativa di frattura benigna osteoporotica, con tecnica radiologica o DXA. Non associabile a Rx standard sacrococcige (87.24.6)</t>
  </si>
  <si>
    <t>RX COMPLETA DELLA COLONNA E DEL BACINO SOTTO CARICO. Non associabile a RX STANDARD SACROCOCCIGE (87.24.6); RX MORFOMETRIA VERTEBRALE LOMBARE (87.24.7)</t>
  </si>
  <si>
    <t>87.35</t>
  </si>
  <si>
    <t>GALATTOGRAFIA [ DUTTOGRAFIA, DUTTOGALATTOGRAFIA] MONOLATERALE</t>
  </si>
  <si>
    <t>87.37.1</t>
  </si>
  <si>
    <t>MAMMOGRAFIA BILATERALE</t>
  </si>
  <si>
    <t>87.37.2</t>
  </si>
  <si>
    <t>MAMMOGRAFIA MONOLATERALE</t>
  </si>
  <si>
    <t>87.41</t>
  </si>
  <si>
    <t>TC DEL TORACE [polmoni, aorta toracica, trachea, esofago, sterno, coste, mediastino]. Non associabile a 88.38.B e 88.38.E</t>
  </si>
  <si>
    <t>87.41.1</t>
  </si>
  <si>
    <t>TC DEL TORACE SENZA E CON MDC [polmoni, aorta toracica, trachea, esofago, sterno, coste, mediastino]. Non associabile a 88.38.B e 88.38.E</t>
  </si>
  <si>
    <t>87.42.4</t>
  </si>
  <si>
    <t>TC CUORE. Non associabile a TC del cuore senza e con mdc (87.42.5)</t>
  </si>
  <si>
    <t>87.42.5</t>
  </si>
  <si>
    <t>TC DEL CUORE SENZA E CON MDC. Non associabile a TC del cuore (87.42.4) e TC coronarografia (87.42.6)</t>
  </si>
  <si>
    <t>87.42.6</t>
  </si>
  <si>
    <t>TC CORONAROGRAFIA. Non associabile a TC del cuore senza e con mdc (87.42.5)</t>
  </si>
  <si>
    <t>RX DELLO SCHELETRO COSTALE BILATERALE. Studio panoramico dello scheletro toracico. Escluso: colonna vertebrale</t>
  </si>
  <si>
    <t>RX DEL TORACE. Radiografia standard del torace in 2 proiezioni posteroanteriore e laterolaterale</t>
  </si>
  <si>
    <t>87.54.1</t>
  </si>
  <si>
    <t>COLANGIOGRAFIA TRANSCATETERE. Incluso: esame diretto</t>
  </si>
  <si>
    <t>87.61</t>
  </si>
  <si>
    <t>RX COMPLETA DEL TUBO DIGERENTE CON MDC BARITATO O IDROSOLUBILE</t>
  </si>
  <si>
    <t>87.62</t>
  </si>
  <si>
    <t>RX DEL TRATTO GASTROINTESTINALE SUPERIORE CON MDC SINGOLO BARITATO O IDROSOLUBILE. Studio seriato delle prime vie del tubo digerente (esofago stomaco e duodeno)</t>
  </si>
  <si>
    <t>87.62.1</t>
  </si>
  <si>
    <t>RX DELL'ESOFAGO CON MDC SINGOLO</t>
  </si>
  <si>
    <t>87.62.2</t>
  </si>
  <si>
    <t>RX DELL'ESOFAGO CON DOPPIO CONTRASTO. Non associabile a Rx dell'esofago, stomaco e duodeno con doppio MDC (87.62.3)</t>
  </si>
  <si>
    <t>87.62.3</t>
  </si>
  <si>
    <t>RX DELL'ESOFAGO, STOMACO E DUODENO CON DOPPIO MDC. Non associabile a: RX DELL'ESOFAGO CON DOPPIO CONTRASTO (87.62.2)</t>
  </si>
  <si>
    <t>87.63</t>
  </si>
  <si>
    <t>STUDIO SERIATO DELL' INTESTINO TENUE CON SINGOLO CONTRASTO</t>
  </si>
  <si>
    <t>87.64.1</t>
  </si>
  <si>
    <t>TEMPO DI TRANSITO INTESTINALE</t>
  </si>
  <si>
    <t>87.65.1</t>
  </si>
  <si>
    <t>CLISMA OPACO SEMPLICE CON MDC BARITATO O IDROSOLUBILE</t>
  </si>
  <si>
    <t>87.65.2</t>
  </si>
  <si>
    <t>CLISMA DEL COLON CON DOPPIO CONTRASTO</t>
  </si>
  <si>
    <t>87.65.3</t>
  </si>
  <si>
    <t>CLISMA DEL TENUE CON DOPPIO CONTRASTO (con enteroclisi)</t>
  </si>
  <si>
    <t>87.69.2</t>
  </si>
  <si>
    <t>ANSOGRAMMA COLICO PER ATRESIA ANORETTALE</t>
  </si>
  <si>
    <t>87.69.3</t>
  </si>
  <si>
    <t>DEFECOGRAFIA</t>
  </si>
  <si>
    <t>87.69.4</t>
  </si>
  <si>
    <t>ENTEROCOLPOCISTODEFECOGRAFIA</t>
  </si>
  <si>
    <t>87.73</t>
  </si>
  <si>
    <t>UROGRAFIA ENDOVENOSA. Incluso: esame diretto, cistografia ed eventuale tomografia renale</t>
  </si>
  <si>
    <t>87.74.1</t>
  </si>
  <si>
    <t>PIELOGRAFIA RETROGRADA MONOLATERALE. Incluso: esame diretto</t>
  </si>
  <si>
    <t>87.74.2</t>
  </si>
  <si>
    <t>PIELOGRAFIA RETROGRADA BILATERALE. Incluso: esame diretto</t>
  </si>
  <si>
    <t>87.75.1</t>
  </si>
  <si>
    <t>PIELOGRAFIA TRANSPIELOSTOMICA MONOLATERALE. Incluso: esame diretto</t>
  </si>
  <si>
    <t>87.76</t>
  </si>
  <si>
    <t>CISTOURETROGRAFIA RETROGRADA E MINZIONALE</t>
  </si>
  <si>
    <t>87.76.1</t>
  </si>
  <si>
    <t>CISTOURETROGRAFIA MINZIONALE</t>
  </si>
  <si>
    <t>87.79.1</t>
  </si>
  <si>
    <t>URETROGRAFIA RETROGRADA</t>
  </si>
  <si>
    <t>87.79.2</t>
  </si>
  <si>
    <t>ESAME UROVIDEODINAMICO [RX]</t>
  </si>
  <si>
    <t>87.83</t>
  </si>
  <si>
    <t>ISTEROSALPINGOGRAFIA</t>
  </si>
  <si>
    <t>08-20</t>
  </si>
  <si>
    <t>87.83.1</t>
  </si>
  <si>
    <t>ISTEROSALPINGOSONOGRAFIA. Non associabile a Isterosalpingografia (87.83) e Isterosonografia (87.83.2)</t>
  </si>
  <si>
    <t>87.83.2</t>
  </si>
  <si>
    <t>ISTEROSONOGRAFIA [idrosonografia]. Non associabile a Ecografia ginecologica (88.78.2)</t>
  </si>
  <si>
    <t>88.01.1</t>
  </si>
  <si>
    <t>TC DELL' ADDOME SUPERIORE. Incluso: Fegato e vie biliari, pancreas, milza, retroperitoneo, stomaco, duodeno, tenue, grandi vasi addominali, reni e surreni. Non associabile a 88.01.7, 88.01.8, 88.01.9, 88.02.1 e 88.38.C</t>
  </si>
  <si>
    <t>88.01.2</t>
  </si>
  <si>
    <t>TC DELL' ADDOME SUPERIORE SENZA E CON MDC . Incluso: Fegato e vie biliari, pancreas, milza, retroperitoneo, stomaco, duodeno, tenue, grandi vasi addominali, reni e surreni. Non associabile a 88.01.7, 88.01.8, 88.01.9, 88.02.1, 88.38.F e 88.38.9</t>
  </si>
  <si>
    <t>88.01.3</t>
  </si>
  <si>
    <t>TC DELL' ADDOME INFERIORE. Incluso: Pelvi, colon e retto, vescica, utero e annessi o prostata. Non associabile 88.01.9, 88.02.1 e 88.38.C</t>
  </si>
  <si>
    <t>88.01.4</t>
  </si>
  <si>
    <t>TC DELL' ADDOME INFERIORE SENZA E CON MDC. Incluso: Pelvi, colon e retto, vescica, utero e annessi o prostata. Non associabile a 88.01.9, 88.02.1 e 88.38.F e 88.38.9</t>
  </si>
  <si>
    <t>88.01.5</t>
  </si>
  <si>
    <t>TC DELL' ADDOME COMPLETO. Non associabile a 88.01.9, 88.02.1 e 88.38.C</t>
  </si>
  <si>
    <t>88.01.6</t>
  </si>
  <si>
    <t>TC DELL' ADDOME COMPLETO SENZA E CON MDC. Non associabile a 88.01.9, 88.02.1 e 88.38.F, 88.38.9</t>
  </si>
  <si>
    <t>88.01.7</t>
  </si>
  <si>
    <t>TC FEGATO MULTIFASICA. Non associabile a TC DELL' ADDOME SUPERIORE (88.01.1) e TC DELL' ADDOME SUPERIORE SENZA E CON MDC (88.01.2)</t>
  </si>
  <si>
    <t>88.01.8</t>
  </si>
  <si>
    <t>TC [CLISMA TC] TENUE (con enteroclisi). Incluso: eventuale studio dell'addome extraintestinale. Non associabile a TC DELL' ADDOME SUPERIORE (88.01.1) e TC DELL' ADDOME SUPERIORE SENZA E CON MDC (88.01.2)</t>
  </si>
  <si>
    <t>88.01.9</t>
  </si>
  <si>
    <t>TC COLON. Incluso: eventuale studio dell'addome extraintestinale e Colonscopia virtuale. Non associabile a TC DELL' ADDOME SUPERIORE (88.01.1) e TC DELL' ADDOME SUPERIORE SENZA E CON MDC (88.01.2), TC DELL' ADDOME INFERIORE (88.01.3), TC DELL' ADDOME INFERIORE SENZA E CON MDC (88.01.4), TC DELL' ADDOME COMPLETO (88.01.5), TC DELL' ADDOME COMPLETO SENZA E CON MDC (88.01.6)</t>
  </si>
  <si>
    <t>88.02.1</t>
  </si>
  <si>
    <t>TC UROGRAFIA. Incluso: eventuale studio dell'addome extraurinario. Non associabile a TC DELL' ADDOME SUPERIORE (88.01.1) e TC DELL' ADDOME SUPERIORE SENZA E CON MDC (88.01.2), TC DELL' ADDOME INFERIORE (88.01.3), TC DELL' ADDOME INFERIORE SENZA E CON MDC (88.01.4), TC DELL' ADDOME COMPLETO (88.01.5), TC DELL' ADDOME COMPLETO SENZA E CON MDC (88.01.6)</t>
  </si>
  <si>
    <t>88.03.2</t>
  </si>
  <si>
    <t>FISTOLOGRAFIA</t>
  </si>
  <si>
    <t>RX DIRETTA DELL' ADDOME [RX DELL'ADDOME] [RX APPARATO URINARIO]</t>
  </si>
  <si>
    <t>88.21.1</t>
  </si>
  <si>
    <t>RX DELLO STRETTO TORACICO SUPERIORE - STUDIO DELLA CLAVICOLA E DELL'ARTICOLAZIONE STERNOCLAVEARE</t>
  </si>
  <si>
    <t>RX DEL FEMORE</t>
  </si>
  <si>
    <t>RX DEL GINOCCHIO</t>
  </si>
  <si>
    <t>RX DELLA GAMBA</t>
  </si>
  <si>
    <t>RX DELLA CAVIGLIA</t>
  </si>
  <si>
    <t>RX DEL PIEDE [CALCAGNO] comprese le dita</t>
  </si>
  <si>
    <t>88.29.3</t>
  </si>
  <si>
    <t>STUDIO ARTICOLARE DINAMICO SOTTO STRESS E/O SOTTOCARICO. Per singola articolazione periferica</t>
  </si>
  <si>
    <t>88.31</t>
  </si>
  <si>
    <t>RX DELLO SCHELETRO IN TOTO [RX scheletro per patologia sistemica]</t>
  </si>
  <si>
    <t>88.31.1</t>
  </si>
  <si>
    <t>RX COMPLETA DEL LATTANTE</t>
  </si>
  <si>
    <t>88.32</t>
  </si>
  <si>
    <t>ARTROGRAFIA CON MDC. Non associabile a 88.94</t>
  </si>
  <si>
    <t>88.33.1</t>
  </si>
  <si>
    <t>STUDIO DELL' ETA' OSSEA [mano-polso, ginocchio]</t>
  </si>
  <si>
    <t>88.38.5</t>
  </si>
  <si>
    <t>TC DI BACINO E ARTICOLAZIONI SACROILIACHE. Non associabile a 88.39.2, 88.39.3 e 88.39.A</t>
  </si>
  <si>
    <t>88.38.8</t>
  </si>
  <si>
    <t>ARTRO TC. Spalla o gomito o ginocchio</t>
  </si>
  <si>
    <t>88.38.9</t>
  </si>
  <si>
    <t>TC TOTAL BODY PER STADIAZIONE ONCOLOGICA SENZA E CON MDC. Almeno quattro  distretti anatomici. Incluso: CRANIO, COLLO, TORACE, ADDOME. Non associabile a 88.01.2, 88.01.4, 88.01.6, 88.38.D, 88.38.E e 88.38.F</t>
  </si>
  <si>
    <t>88.38.A</t>
  </si>
  <si>
    <t>TC DEL RACHIDE E DELLO SPECO VERTEBRALE CERVICALE. Non associabile a: TC DEL COLLO (87.03.7)</t>
  </si>
  <si>
    <t>88.38.B</t>
  </si>
  <si>
    <t>TC DEL RACHIDE E DELLO SPECO VERTEBRALE TORACICO</t>
  </si>
  <si>
    <t>88.38.C</t>
  </si>
  <si>
    <t>TC DEL RACHIDE E DELLO SPECO VERTEBRALE LOMBOSACRALE E DEL SACRO COCCIGE.  Non associabile a TC DELL' ADDOME SUPERIORE (88.01.1), TC DELL' ADDOME INFERIORE (88.01.3), TC DELL' ADDOME COMPLETO (88.01.5), TC TOTAL BODY PER STADIAZIONE ONCOLOGICA SENZA E CON MDC (88.38.9).</t>
  </si>
  <si>
    <t>88.38.D</t>
  </si>
  <si>
    <t>TC DEL RACHIDE E DELLO SPECO VERTEBRALE CERVICALE SENZA E CON MDC. Non associabile a TC DEL COLLO SENZA E CON MDC (87.03.8) e TC TOTAL BODY PER STADIAZIONE ONCOLOGICA SENZA E CON MDC (88.38.9).</t>
  </si>
  <si>
    <t xml:space="preserve">PATOLOGIA ONCOLOGICA: Per la valutazione delle strutture scheletriche. Meglio la RM per lo studio del tessuto endocanalare e dei tessuti molli. In presenza di deficit neurologici anche in assenza di dolore. - SOSPETTO ONCOLOGICO: RM DUBBIA O POSITIVA: per la migliore valutazione della componente scheletrica con dolore ingravescente continuo anche a riposo e con persistenza notturna. Anche in assenza di dolore in presenza di deficit neurologici agli arti inferiori. - COMPLICANZE POST-CHIRURGICHE in pazienti in cui è controindicata la RM - PATOLOGIA SCHELETRICA NON ONCOLOGICA: per una migliore valutazione quando la RM non sia chiarificatrice - </t>
  </si>
  <si>
    <t>88.38.E</t>
  </si>
  <si>
    <t>TC DEL RACHIDE E DELLO SPECO VERTEBRALE TORACICO SENZA E CON MDC. Non associabile a  TC DEL TORACE (87.41), TC DEL TORACE SENZA E CON MDC (87.41.1), TC TOTAL BODY PER STADIAZIONE ONCOLOGICA SENZA E CON MDC (88.38.9)</t>
  </si>
  <si>
    <t>88.38.F</t>
  </si>
  <si>
    <t>TC DEL RACHIDE E DELLO SPECO VERTEBRALE LOMBOSACRALE E DEL SACRO COCCIGE SENZA E CON MDC. Non associabile a TC DELL' ADDOME SUPERIORE SENZA E CON MDC (88.01.2), TC DELL' ADDOME INFERIORE SENZA E CON MDC (88.01.4), TC DELL' ADDOME COMPLETO SENZA E CON MDC (88.01.6), TC TOTAL BODY PER STADIAZIONE ONCOLOGICA SENZA E CON MDC (88.38.9)</t>
  </si>
  <si>
    <t>88.38.G</t>
  </si>
  <si>
    <t>TC DELLA SPALLA. Non associabile a TC DEL BRACCIO (88.38.H) e TC DI SPALLA E BRACCIO (88.38.N)</t>
  </si>
  <si>
    <t xml:space="preserve">PATOLOGIA TRAUMATICA: Non indicata inizialmente. Per valutazione scheletrica pre-chirurgica. - POST-CHIRURGICO: Non indicata inizialmente. Per una migliore valutazione dell¿evoluzione clinica e di eventuali complicanze ossee - Diagnosi e monitoraggio delle Osteomieliti croniche - </t>
  </si>
  <si>
    <t>88.38.H</t>
  </si>
  <si>
    <t>TC DEL BRACCIO. Non associabile a TC DELLA SPALLA (88.38.G) e TC DI SPALLA E BRACCIO (88.38.N)</t>
  </si>
  <si>
    <t>88.38.J</t>
  </si>
  <si>
    <t>TC DEL GOMITO. Non associabile a TC DELL'AVAMBRACCIO (88.38.K) e TC DI GOMITO E AVAMBRACCIO (88.38.P)</t>
  </si>
  <si>
    <t>88.38.K</t>
  </si>
  <si>
    <t>TC DELL'AVAMBRACCIO. Non associabile a TC DEL GOMITO (88.38.J) e TC DI GOMITO E AVAMBRACCIO (88.38.P)</t>
  </si>
  <si>
    <t>88.38.L</t>
  </si>
  <si>
    <t>TC DEL POLSO. Non associabile a TC DELLA MANO (88.38.M) e TC DI POLSO E MANO (88.38.Q)</t>
  </si>
  <si>
    <t>88.38.M</t>
  </si>
  <si>
    <t>TC DELLA MANO. Non associabile a TC DEL POLSO (88.38.L) eTC DI POLSO E MANO (88.38.Q)</t>
  </si>
  <si>
    <t>88.38.N</t>
  </si>
  <si>
    <t>TC DI SPALLA E BRACCIO. Non associabile a TC DELLA SPALLA (88.38.G) e TC DEL BRACCIO (88.38.H)</t>
  </si>
  <si>
    <t>88.38.P</t>
  </si>
  <si>
    <t>TC DI GOMITO E AVAMBRACCIO. Non associabile a TC DEL GOMITO (88.38.J) e TC DELL'AVAMBRACCIO (88.38.K)</t>
  </si>
  <si>
    <t>88.38.Q</t>
  </si>
  <si>
    <t>TC DI POLSO E MANO. Non associabile a TC DEL POLSO (88.38.L) e TC DELLA MANO (88.38.M)</t>
  </si>
  <si>
    <t>88.38.R</t>
  </si>
  <si>
    <t>TC DELLA SPALLA SENZA E CON MDC. Non associabile a TC DEL BRACCIO SENZA E CON MDC (88.38.S) e TC DI SPALLA E BRACCIO SENZA E CON MDC (88.38.X)</t>
  </si>
  <si>
    <t xml:space="preserve">PATOLOGIA ONCOLOGICA: Per la migliore valutazione delle strutture scheletriche in presenza di reperto positivo ai prioritari esami radiologici; . - SOSPETTO ONCOLOGICO: Per la migliore valutazione delle strutture scheletriche in presenza di reperto dubbio ai prioritari esami radiologici o alla scintigrafia ossea. - </t>
  </si>
  <si>
    <t>88.38.S</t>
  </si>
  <si>
    <t>TC DEL BRACCIO SENZA E CON MDC. Non associabile a TC DELLA SPALLA SENZA E CON MDC (88.38.R) e TC DI SPALLA E BRACCIO SENZA E CON MDC (88.38.X)</t>
  </si>
  <si>
    <t>88.38.T</t>
  </si>
  <si>
    <t>TC DEL GOMITO SENZA E CON MDC. Non associabile a TC DELL'AVAMBRACCIO SENZA E CON MDC (88.38.U) e TC DI GOMITO E AVAMBRACCIO SENZA E CON MDC (88.38.Y)</t>
  </si>
  <si>
    <t>88.38.U</t>
  </si>
  <si>
    <t>TC DELL'AVAMBRACCIO SENZA E CON MDC. Non associabile a TC DEL GOMITO SENZA E CON MDC (88.38.T) e TC DI GOMITO E AVAMBRACCIO SENZA E CON MDC (88.38.Y)</t>
  </si>
  <si>
    <t>88.38.V</t>
  </si>
  <si>
    <t>TC DEL POLSO SENZA E CON MDC. Non associabile a TC DELLA MANO SENZA E CON MDC (88.38.W) e TC DI POLSO E MANO SENZA E CON MDC (88.38.Z)</t>
  </si>
  <si>
    <t>88.38.W</t>
  </si>
  <si>
    <t>TC DELLA MANO SENZA E CON MDC. Non associabile a TC DEL POLSO SENZA E CON MDC (88.38.V) e TC DI POLSO E MANO SENZA E CON MDC (88.38.Z)</t>
  </si>
  <si>
    <t>88.38.X</t>
  </si>
  <si>
    <t>TC DI SPALLA E BRACCIO SENZA E CON MDC. Non associabile a TC DELLA SPALLA SENZA E CON MDC (88.38.R) e TC DEL BRACCIO SENZA E CON MDC (88.38.S)</t>
  </si>
  <si>
    <t>88.38.Y</t>
  </si>
  <si>
    <t>TC DI GOMITO E AVAMBRACCIO SENZA E CON MDC. Non associabile a TC DEL GOMITO SENZA E CON MDC (88.38.T) eTC DELL'AVAMBRACCIO SENZA E CON MDC (88.38.U)</t>
  </si>
  <si>
    <t>88.38.Z</t>
  </si>
  <si>
    <t>TC DI POLSO E MANO SENZA E CON MDC. Non associabile a TC DEL POLSO SENZA E CON MDC (88.38.V) e TC DELLA MANO SENZA E CON MDC (88.38.W)</t>
  </si>
  <si>
    <t>88.39.1</t>
  </si>
  <si>
    <t>LOCALIZZAZIONE RADIOLOGICA DI CORPO ESTRANEO</t>
  </si>
  <si>
    <t>88.39.2</t>
  </si>
  <si>
    <t>TC DELL'ARTICOLAZIONE COXOFEMORALE. Non associabile a TC DELLA COSCIA [TC DEL FEMORE] (88.39.3) e TC DI BACINO E ARTICOLAZIONI SACROILIACHE (88.38.5)</t>
  </si>
  <si>
    <t>88.39.3</t>
  </si>
  <si>
    <t>TC DELLA COSCIA [TC DEL FEMORE]. Non associabile a TC DELL'ARTICOLAZIONE COXOFEMORALE (88.39.2), TC DI BACINO E ARTICOLAZIONI SACROILIACHE (88.38.5) e TC DEL GINOCCHIO (88.39.4)</t>
  </si>
  <si>
    <t>88.39.4</t>
  </si>
  <si>
    <t>TC DEL GINOCCHIO. Non associabile a TC DELLA COSCIA [TC DEL FEMORE] (88.39.3) e TC DELLA GAMBA (88.39.5)</t>
  </si>
  <si>
    <t>88.39.5</t>
  </si>
  <si>
    <t>TC DELLA GAMBA. Non associabile a TC DEL GINOCCHIO (88.39.4) e TC DELLA CAVIGLIA (88.39.6)</t>
  </si>
  <si>
    <t>88.39.6</t>
  </si>
  <si>
    <t>TC DELLA CAVIGLIA. Non associabile a TC DEL PIEDE (88.39.7) e TC DELLA GAMBA (88.39.5)</t>
  </si>
  <si>
    <t>88.39.7</t>
  </si>
  <si>
    <t>TC DEL PIEDE. Non associabile a TC DELLA CAVIGLIA (88.39.6)</t>
  </si>
  <si>
    <t>88.39.8</t>
  </si>
  <si>
    <t>TC DI GINOCCHIO E GAMBA . Non associabile a TC DEL GINOCCHIO (88.39.4) e TC DELLA GAMBA (88.39.5)</t>
  </si>
  <si>
    <t>88.39.9</t>
  </si>
  <si>
    <t>TC DI CAVIGLIA E PIEDE. Non associabile a TC DEL PIEDE (88.39.7) e TC DELLA CAVIGLIA (88.39.6)</t>
  </si>
  <si>
    <t>88.39.A</t>
  </si>
  <si>
    <t>TC DELL'ARTICOLAZIONE COXOFEMORALE SENZA E CON MDC. Non associabile TC DELLA COSCIA [TC DEL FEMORE] SENZA E CON MDC (88.39.B) e TC DI BACINO E ARTICOLAZIONI SACROILIACHE (88.38.5)</t>
  </si>
  <si>
    <t>88.39.B</t>
  </si>
  <si>
    <t>TC DELLA COSCIA [TC DEL FEMORE] SENZA E CON MDC. Non associabile TC DELL'ARTICOLAZIONE COXOFEMORALE SENZA E CON MDC (88.39.A) e TC DEL GINOCCHIO SENZA E CON MDC (88.39.C)</t>
  </si>
  <si>
    <t>88.39.C</t>
  </si>
  <si>
    <t>TC DEL GINOCCHIO SENZA E CON MDC Non associabile a TC DELLA COSCIA [TC DEL FEMORE] SENZA E CON MDC (88.39.B) e TC DELLA GAMBA SENZA E CON MDC (88.39.D)</t>
  </si>
  <si>
    <t>88.39.D</t>
  </si>
  <si>
    <t>TC DELLA GAMBA SENZA E CON MDC. Non associabile a TC DEL GINOCCHIO SENZA E CON MDC (88.39.C) e TC DELLA CAVIGLIA SENZA E CON MDC (88.39.E)</t>
  </si>
  <si>
    <t>88.39.E</t>
  </si>
  <si>
    <t>TC DELLA CAVIGLIA SENZA E CON MDC. Non associabile a TC DELLA GAMBA SENZA E CON MDC (88.39.D) e TC DEL PIEDE SENZA E CON MDC (88.39.F)</t>
  </si>
  <si>
    <t>88.39.F</t>
  </si>
  <si>
    <t>TC DEL PIEDE SENZA E CON MDC. Non associabile a TC DELLA CAVIGLIA SENZA E CON MDC (88.39.E)</t>
  </si>
  <si>
    <t>88.39.G</t>
  </si>
  <si>
    <t>TC DI GINOCCHIO E GAMBA SENZA E CON MDC. Non associabile a TC DEL GINOCCHIO SENZA E CON MDC (88.39.C) e TC DELLA GAMBA SENZA E CON MDC (88.39.D)</t>
  </si>
  <si>
    <t>88.39.H</t>
  </si>
  <si>
    <t>TC DI CAVIGLIA E PIEDE SENZA E CON MDC. Non associabile a: TC DI CAVIGLIA E PIEDE (88.39.9), TC DELLA CAVIGLIA SENZA E CON MDC (88.39.E) e TC DEL PIEDE SENZA E CON MDC (88.39.F)</t>
  </si>
  <si>
    <t>88.41.1</t>
  </si>
  <si>
    <t>ANGIO TC DEI VASI INTRACRANICI. Non associabile a ANGIO TC DEI VASI DEL COLLO (88.41.2) e ANGIO TC DEI VASI INTRACRANICI E DEL COLLO (88.41.3)</t>
  </si>
  <si>
    <t>88.41.2</t>
  </si>
  <si>
    <t>ANGIO TC DEI VASI DEL COLLO. Non associabile a ANGIO TC DEI VASI INTRACRANICI (88.41.1) e ANGIO TC DEI VASI INTRACRANICI E DEL COLLO (88.41.3)</t>
  </si>
  <si>
    <t>88.41.3</t>
  </si>
  <si>
    <t>ANGIO TC DEI VASI INTRACRANICI E DEL COLLO. Non associabile a 88.41.1 e 88.41.2</t>
  </si>
  <si>
    <t>88.42.1</t>
  </si>
  <si>
    <t>AORTOGRAFIA TORACICA. Angiografia digitale arteriosa dell'aorta e dell'arco aortico e origine dei vasi epiaortici</t>
  </si>
  <si>
    <t>88.42.2</t>
  </si>
  <si>
    <t>AORTOGRAFIA ADDOMINALE. Angiografia digitale dell' aorta addominale</t>
  </si>
  <si>
    <t>88.43</t>
  </si>
  <si>
    <t>ANGIO TC DEL CIRCOLO POLMONARE</t>
  </si>
  <si>
    <t>88.44.1</t>
  </si>
  <si>
    <t>ANGIO TC DELL'AORTA TORACICA. Non associabile a ANGIO TC DELL'AORTA TORACO ADDOMINALE (88.47.1) e ANGIO TC DELL'AORTA TORACO ADDOMINALE (88.47.2)</t>
  </si>
  <si>
    <t>88.45</t>
  </si>
  <si>
    <t>ANGIO TC DELLE ARTERIE RENALI</t>
  </si>
  <si>
    <t>88.45.1</t>
  </si>
  <si>
    <t>ANGIO TC DI AORTA ADDOMINALE E ARTERIE RENALI. Non associabile a ANGIO TC DELLE ARTERIE RENALI (88.45) e ANGIO TC DELL'AORTA TORACO ADDOMINALE (88.47.1)</t>
  </si>
  <si>
    <t>88.47.1</t>
  </si>
  <si>
    <t>ANGIO TC DELL'AORTA ADDOMINALE. Non associabile a ANGIO TC DELL'AORTA TORACICA (88.44.1) e ANGIO TC DELL'AORTA TORACO ADDOMINALE (88.47.2)</t>
  </si>
  <si>
    <t>88.47.2</t>
  </si>
  <si>
    <t>ANGIO TC DELL'AORTA TORACO ADDOMINALE. Non associabile a ANGIO TC DELL'AORTA TORACICA (88.44.1) e ANGIO TC DELL'AORTA TORACO ADDOMINALE (88.47.1)</t>
  </si>
  <si>
    <t>88.47.3</t>
  </si>
  <si>
    <t>ANGIO TC DI AORTA ADDOMINALE E ARTI INFERIORI. Non associabile a ANGIO TC [ARTERIOSA E VENOSA] DEGLI ARTI INFERIORI (88.48.1) e ANGIO TC DELL'AORTA ADDOMINALE (88.47.1)</t>
  </si>
  <si>
    <t>88.48</t>
  </si>
  <si>
    <t>ARTERIOGRAFIA MONOLATERALE DELL' ARTO INFERIORE</t>
  </si>
  <si>
    <t>88.48.1</t>
  </si>
  <si>
    <t>ANGIO TC [ARTERIOSA E VENOSA] DEGLI ARTI INFERIORI. Non associabile a ANGIO TC DELL'AORTA ADDOMINALE (88.47.1) e ANGIO TC DI AORTA ADDOMINALE E ARTI INFERIORI (88.47.3)</t>
  </si>
  <si>
    <t>88.49.1</t>
  </si>
  <si>
    <t>ARTERIOGRAFIA MONOLATERALE DELL' ARTO SUPERIORE</t>
  </si>
  <si>
    <t>88.49.2</t>
  </si>
  <si>
    <t>ANGIO TC [ARTERIOSA E VENOSA] DEGLI ARTI SUPERIORI</t>
  </si>
  <si>
    <t>88.63.1</t>
  </si>
  <si>
    <t>CAVOGRAFIA SUPERIORE</t>
  </si>
  <si>
    <t>88.63.2</t>
  </si>
  <si>
    <t>FLEBOGRAFIA MONOLATERALE DELL' ARTO SUPERIORE</t>
  </si>
  <si>
    <t>88.65.1</t>
  </si>
  <si>
    <t>CAVOGRAFIA INFERIORE</t>
  </si>
  <si>
    <t>88.65.2</t>
  </si>
  <si>
    <t>FLEBOGRAFIA RENALE</t>
  </si>
  <si>
    <t>88.65.4</t>
  </si>
  <si>
    <t>FLEBOGRAFIA SPERMATICA</t>
  </si>
  <si>
    <t>88.66.1</t>
  </si>
  <si>
    <t>FLEBOGRAFIA MONOLATERALE DELL'ARTO INFERIORE</t>
  </si>
  <si>
    <t>88.66.2</t>
  </si>
  <si>
    <t>FLEBOGRAFIA BILATERALE DEGLI ARTI INFERIORI</t>
  </si>
  <si>
    <t>88.71.1</t>
  </si>
  <si>
    <t>ECOENCEFALOGRAFIA. Ecografia transfontanellare</t>
  </si>
  <si>
    <t>08-15-20</t>
  </si>
  <si>
    <t>88.71.2</t>
  </si>
  <si>
    <t>STUDIO DOPPLER TRANSCRANICO. Con analisi spettrale dopo prova fisica o farmacologica</t>
  </si>
  <si>
    <t>05-08-15</t>
  </si>
  <si>
    <t>88.71.3</t>
  </si>
  <si>
    <t>ECOCOLORDOPPLER TRANSCRANICO</t>
  </si>
  <si>
    <t>ECOGRAFIA DEL CAPO E DEL COLLO. Ecografia di: ghiandole salivari maggiori, tiroide, paratiroidi, strutture muscolari del collo, stazioni linfoghiandolari. Incluso: colordoppler delle ghiandole salivari, della tiroide e delle paratiroidi.</t>
  </si>
  <si>
    <t>88.71.5</t>
  </si>
  <si>
    <t>ECOCOLORDOPPLER TRANSCRANICO SENZA E CON MEZZO DI CONTRASTO</t>
  </si>
  <si>
    <t>88.71.6</t>
  </si>
  <si>
    <t>MONITORAGGIO DOPPLER TRANSCRANICO PER IL MICROEMBOLISMO [MESh]</t>
  </si>
  <si>
    <t>88.72.2</t>
  </si>
  <si>
    <t>ECO(COLOR)DOPPLERGRAFIA CARDIACA A riposo. Non associabile a ECO(COLOR)DOPPLERGRAFIA CARDIACA A riposo e dopo prova fisica o farmacologica (88.72.3)</t>
  </si>
  <si>
    <t>02-08</t>
  </si>
  <si>
    <t>88.72.3</t>
  </si>
  <si>
    <t>ECO(COLOR)DOPPLERGRAFIA CARDIACA A riposo e dopo prova fisica o farmacologica. Non associabile a ECO(COLOR)DOPPLERGRAFIA CARDIACA A riposo (88.72.2)</t>
  </si>
  <si>
    <t>88.72.4</t>
  </si>
  <si>
    <t>ECO(COLOR)DOPPLERGRAFIA CARDIACA TRANSESOFAGEA Ecocardiografia transesofagea Non associabile a ECOGRAFIA MEDIASTINICA TRANSESOFAGEA (88.73.8)</t>
  </si>
  <si>
    <t>88.72.5</t>
  </si>
  <si>
    <t>ECO(COLOR)DOPPLERGRAFIA CARDIACA FETALE</t>
  </si>
  <si>
    <t>02-08-20</t>
  </si>
  <si>
    <t>88.72.6</t>
  </si>
  <si>
    <t>ECO(COLOR)DOPPLERGRAFIA CARDIACA SENZA e CON MDC A riposo. Non associabile a ECO(COLOR)DOPPLERGRAFIA CARDIACA A riposo (88.72.2) e ECO(COLOR)DOPPLERGRAFIA CARDIACA SENZA e CON MDC A riposo e dopo prova (88.72.7)</t>
  </si>
  <si>
    <t>88.72.7</t>
  </si>
  <si>
    <t>ECO(COLOR)DOPPLERGRAFIA CARDIACA SENZA e CON MDC A riposo e dopo prova fisica o farmacologica. Non associabile a ECO(COLOR)DOPPLERGRAFIA CARDIACA A riposo (88.72.2) e ECO(COLOR)DOPPLERGRAFIA CARDIACA SENZA e CON MDC A riposo. (88.72.6)</t>
  </si>
  <si>
    <t>ECOGRAFIA BILATERALE DELLA MAMMELLA. Incluso ecografia del cavo ascellare. Incluso: colordoppler se necessario. Incluso: eventuale valutazione clinica della mammella</t>
  </si>
  <si>
    <t>ECOGRAFIA MONOLATERALE DELLA MAMMELLA. Incluso: ecografia del cavo ascellare ed eventuale integrazione Colordoppler. Incluso: eventuale valutazione clinica della mammella</t>
  </si>
  <si>
    <t>ECOGRAFIA TORACICA. Incluso: colordoppler se necessario</t>
  </si>
  <si>
    <t>88.73.5</t>
  </si>
  <si>
    <t>ECO(COLOR)DOPPLERGRAFIA DEI TRONCHI SOVRAAORTICI. Incluso: carotidi, vertebrali, tronco anonimo e succlavia. A riposo o dopo prova fisica o farmacologica. Valutazione degli indici quantitativi e semiquantitativi</t>
  </si>
  <si>
    <t>02-05-08</t>
  </si>
  <si>
    <t>88.73.6</t>
  </si>
  <si>
    <t>ECO(COLOR)DOPPLERGRAFIA DEI VASI VENOSI DEL COLLO. Incluso: giugulari,succlavie, vene anonime</t>
  </si>
  <si>
    <t>88.73.7</t>
  </si>
  <si>
    <t>ECOCOLORDOPPLER PARATIROIDI</t>
  </si>
  <si>
    <t>08-09</t>
  </si>
  <si>
    <t>88.73.8</t>
  </si>
  <si>
    <t>ECOGRAFIA MEDIASTINICA TRANSESOFAGEA Non associabile a ECO(COLOR)DOPPLERGRAFIA CARDIACA TRANSESOFAGEA (88.72.4)</t>
  </si>
  <si>
    <t>ECOGRAFIA DELL'ADDOME SUPERIORE. Incluso: fegato, vie biliari, colecisti, asse venoso spleno-portale, pancreas, milza, aorta addominale e grandi vasi a sede o sviluppo sovraombelicale, linfonodi, eventuali masse patologiche di origine peritoneale o retroperitoneale. Incluso colordoppler se necessario. Non associabile a 88.75.1, 88.76.1, 88.76.5, 88.76.6, 88.79.K</t>
  </si>
  <si>
    <t>05-08-10</t>
  </si>
  <si>
    <t>88.74.6</t>
  </si>
  <si>
    <t>STUDIO ECOGRAFICO DEL TEMPO DI SVUOTAMENTO GASTRICO. Incluso: Colordoppler se necessario</t>
  </si>
  <si>
    <t>08-10</t>
  </si>
  <si>
    <t>88.74.7</t>
  </si>
  <si>
    <t>STUDIO ECOGRAFICO DEL REFLUSSO GASTROESOFAGEO. Incluso: Colordoppler se necessario</t>
  </si>
  <si>
    <t>88.74.8</t>
  </si>
  <si>
    <t>ECOGRAFIA DELLE VIE DIGESTIVE.Incluso: Colordoppler se necessario</t>
  </si>
  <si>
    <t>88.74.9</t>
  </si>
  <si>
    <t>ECOCOLORDOPPLER ARTERIE RENALI. Studio ipertensione renovascolare. Incluso: indici qualitativi e semiquantitativi</t>
  </si>
  <si>
    <t>08-13-25</t>
  </si>
  <si>
    <t>88.74.A</t>
  </si>
  <si>
    <t>ECOCOLORDOPPLER VASI SPLANCNICI. Incluso: valutazione morfologica ed indici qualitativi e semiquantitativi</t>
  </si>
  <si>
    <t>ECOGRAFIA DELL'ADDOME INFERIORE. Incluso: reni e surreni, ureteri, vescica, prostata, pelvi maschile o femminile ed ecografia sovrapubica. Incluso: Colordoppler se necessario. Non associabile a 88.74.1, 88.76.1, 88.79.5, 88.79.6</t>
  </si>
  <si>
    <t>ECOGRAFIA DELL'ADDOME COMPLETO. Incluso: Colordoppler se necessario. Non associabile a 88.74.1, 88.75.1, 88.78.1</t>
  </si>
  <si>
    <t>88.76.3</t>
  </si>
  <si>
    <t>ECOCOLOR DOPPLER DEI GROSSI VASI ADDOMINALI ARTERIOSI O VENOSI. Escluso: vasi viscerali</t>
  </si>
  <si>
    <t>88.76.4</t>
  </si>
  <si>
    <t>ECOCOLOR DOPPLER DEI GROSSI VASI ADDOMINALI SENZA E CON MEZZO DI CONTRASTO. Escluso: vasi viscerali</t>
  </si>
  <si>
    <t>88.76.5</t>
  </si>
  <si>
    <t>ECOCOLORDOPPLER VASI VISCERALI. Non associabile a 88.74.1</t>
  </si>
  <si>
    <t>88.76.6</t>
  </si>
  <si>
    <t>ECOCOLORDOPPLER VASI VISCERALI CON MEZZO DI CONTRASTO. Non associabile a 88.74.1</t>
  </si>
  <si>
    <t>88.77.4</t>
  </si>
  <si>
    <t>ECOCOLORDOPPLER DEGLI ARTI INFERIORI ARTERIOSO O VENOSO. A riposo. Inclusa valutazione degli indici qualitativi e semiquantitativi</t>
  </si>
  <si>
    <t>02-05-08-09</t>
  </si>
  <si>
    <t>88.77.5</t>
  </si>
  <si>
    <t>ECOCOLORDOPPLER DEGLI ARTI INFERIORI ARTERIOSO O VENOSO. A riposo e dopo prova fisica o farmacologica.Inclusa valutazione degli indici qualitativi e semiquantitativi</t>
  </si>
  <si>
    <t>88.77.6</t>
  </si>
  <si>
    <t>ECOCOLORDOPPLER DEGLI ARTI SUPERIORI ARTERIOSO O VENOSO. A riposo. Inclusa valutazione degli indici qualitativi e semiquantitativi</t>
  </si>
  <si>
    <t>88.77.7</t>
  </si>
  <si>
    <t>ECOCOLORDOPPLER DEGLI ARTI SUPERIORI ARTERIOSO O VENOSO. A riposo e dopo prova fisica o farmacologica. Inclusa valutazione degli indici qualitativi e semiquantitativi</t>
  </si>
  <si>
    <t>88.78</t>
  </si>
  <si>
    <t>ECOGRAFIA OSTETRICA</t>
  </si>
  <si>
    <t>88.78.1</t>
  </si>
  <si>
    <t>MONITORAGGIO ECOGRAFICO DEL CICLO OVULATORIO</t>
  </si>
  <si>
    <t>88.78.2</t>
  </si>
  <si>
    <t>ECOGRAFIA GINECOLOGICA con sonda transvaginale o addominale. Incluso: colordoppler se necessario. Non associabile a ECOGRAFIA DELL'ADDOME INFERIORE (88.75.1),  MONITORAGGIO ECOGRAFICO  DEL CICLO OVULATORIO (88.78.1) e ISTEROSONOGRAFIA 87.83.2</t>
  </si>
  <si>
    <t xml:space="preserve">Standard tecnico: sonde endovaginali ad alta frequenza (? 5 MHz). Via transaddominale: a fini integrativi o in caso di impossibilità di accesso per via vaginale. - </t>
  </si>
  <si>
    <t>88.78.3</t>
  </si>
  <si>
    <t>ECOGRAFIA OSTETRICA MORFOLOGICA. Non associabile a 88.75.1 ECOGRAFIA DELL'ADDOME INFERIORE</t>
  </si>
  <si>
    <t>88.78.4</t>
  </si>
  <si>
    <t>ECOGRAFIA OSTETRICA per studio della traslucenza nucale. Incluso: consulenza pre e post test combinato. Non associabile a 88.78.6</t>
  </si>
  <si>
    <t xml:space="preserve">In associazione ad indagini di laboratorio 90.17.6 e 90.17.8 secondo Linee guida per la gravidanza - </t>
  </si>
  <si>
    <t>88.78.5</t>
  </si>
  <si>
    <t>FLUSSIMETRIA. [ECOCOLORDOPPLER FETOPLACENTARE] Incluso: valutazione indici qualitativi e semiquantitativi</t>
  </si>
  <si>
    <t>88.78.6</t>
  </si>
  <si>
    <t>ECOGRAFIA OSTETRICA. Incluso: studio della traslucenza nucale. Non associabile a ECOGRAFIA OSTETRICA per studio della traslucenza nucale (88.78.4)</t>
  </si>
  <si>
    <t xml:space="preserve">Secondo Linee guida per la gravidanza - </t>
  </si>
  <si>
    <t>ECOGRAFIA DELLA CUTE E DEL TESSUTO SOTTOCUTANEO. Studio delle parti molli. Incluso: eventuale integrazione colordoppler</t>
  </si>
  <si>
    <t>88.79.2</t>
  </si>
  <si>
    <t>ECOGRAFIA DELLE ANCHE NEL NEONATO</t>
  </si>
  <si>
    <t>ECOGRAFIA MUSCOLOTENDINEA E OSTEOARTICOLARE. Per singola articolazione o distretto muscolare. Inclusa eventuale integrazione colordoppler</t>
  </si>
  <si>
    <t>08-12-19</t>
  </si>
  <si>
    <t>88.79.5</t>
  </si>
  <si>
    <t>ECOGRAFIA DEL PENE. Non associabile a ECOCOLORDOPPLER PENIENO DINAMICO CON STIMOLAZIONE FARMACOLOGICA (88.79.D)</t>
  </si>
  <si>
    <t>ECOGRAFIA SCROTALE. Incluso: testicoli e annessi testicolari. Incluso: integrazione colordoppler. Non associabile a 88.75.1</t>
  </si>
  <si>
    <t>08-09-25</t>
  </si>
  <si>
    <t>88.79.8</t>
  </si>
  <si>
    <t>ECOGRAFIA TRANSRETTALE. Incluso: ecografia dell'addome inferiore. Incluso: colordoppler se necessario. Non associabile a ECOGRAFIA DELL'ADDOME INFERIORE (88.75.1) e ECOGRAFIA DELL'ADDOME COMPLETO (88.76.1)</t>
  </si>
  <si>
    <t>88.79.9</t>
  </si>
  <si>
    <t>ECOGRAFIA REGIONE INGUINO-CRURALE. Incluso: colordoppler se necessario</t>
  </si>
  <si>
    <t>88.79.A</t>
  </si>
  <si>
    <t>ECOGRAFIA PARETE ADDOMINALE. Studio di ernia o di diastasi muscolare. Incluso: colordoppler se necessario</t>
  </si>
  <si>
    <t>88.79.B</t>
  </si>
  <si>
    <t>CISTOSONOGRAFIA CON MDC. Non associabile a ECOGRAFIA DELL'ADDOME INFERIORE (88.75.1)</t>
  </si>
  <si>
    <t>88.79.D</t>
  </si>
  <si>
    <t>ECOCOLORDOPPLER PENIENO DINAMICO CON STIMOLAZIONE FARMACOLOGICA. Incluso: valutazione morfologica ed indici qualitativi e semiquantitativi. Non associabile a ECOGRAFIA DEL PENE (88.79.5)</t>
  </si>
  <si>
    <t>88.79.E</t>
  </si>
  <si>
    <t>ECOCOLORDOPPLER SCROTALE. Studio di varicocele e torsione testicolare. Incluso: valutazione morfologica ed indici qualitativi e semiquantitativi</t>
  </si>
  <si>
    <t>05-08-25</t>
  </si>
  <si>
    <t>88.79.F</t>
  </si>
  <si>
    <t>ECOGRAFIA ENDOANALE. Incluso: colordoppler se necessario</t>
  </si>
  <si>
    <t>88.79.H</t>
  </si>
  <si>
    <t>ECOGRAFIA ORGANO MIRATA CON MDC. Incluso colordoppler se necessario. Non associabile a 50.91.1 e 50.91.2</t>
  </si>
  <si>
    <t>88.79.K</t>
  </si>
  <si>
    <t>ECOGRAFIA DELLE ANSE INTESTINALI. Non associabile a ECOGRAFIA DELL' ADDOME SUPERIORE (88.74.1), ECOGRAFIA DELL'ADDOME INFERIORE (88.75.1) e ECOGRAFIA DELL'ADDOME COMPLETO (88.76.1)</t>
  </si>
  <si>
    <t>88.79.L</t>
  </si>
  <si>
    <t>ECOGRAFIA STAZIONI LINFONODALI PLURIDISTRETTUALI (LATEROCERVICALE, SOVRACLAVEARE, ASCELLARE, INGUINALE)</t>
  </si>
  <si>
    <t>88.91.1</t>
  </si>
  <si>
    <t>RM DI ENCEFALO E TRONCO ENCEFALICO, GIUNZIONE CRANIO SPINALE. Incluso: prima valutazione delle strutture vascolari. Escluso: ANGIO RM.</t>
  </si>
  <si>
    <t>88.91.2</t>
  </si>
  <si>
    <t>RM DI ENCEFALO E TRONCO ENCEFALICO, GIUNZIONE CRANIO SPINALE SENZA E CON MDC. Incluso: prima valutazione delle strutture vascolari. Escluso: ANGIO RM</t>
  </si>
  <si>
    <t>88.91.5</t>
  </si>
  <si>
    <t>ANGIO- RM DEL DISTRETTO VASCOLARE INTRACRANICO</t>
  </si>
  <si>
    <t>88.91.6</t>
  </si>
  <si>
    <t>RM DEL COLLO [faringe, laringe, parotidi-ghiandole salivari, tiroide-paratiroidi]. Incluso: prima valutazione delle strutture vascolari. Escluso: ANGIO RM</t>
  </si>
  <si>
    <t>88.91.7</t>
  </si>
  <si>
    <t>RM DEL COLLO SENZA E CON MDC [faringe, laringe, parotidi-ghiandole salivari, tiroide-paratiroidi]. Incluso: prima valutazione delle strutture vascolari. Escluso: ANGIO RM</t>
  </si>
  <si>
    <t>88.91.8</t>
  </si>
  <si>
    <t>ANGIO- RM DEI VASI DEL COLLO</t>
  </si>
  <si>
    <t>88.91.A</t>
  </si>
  <si>
    <t>RM DEL MASSICCIO FACCIALE [Mascella, mandibola, cavità  nasali, seni paranasali, etmoide]. Incluso: prima valutazione delle strutture vascolari. Escluso: ANGIO RM. Non associabile a RM DELL'ARTICOLAZIONE TEMPOROMANDIBOLARE MONOLATERALE E/O BILATERALE (88.91.B), RM DELLA SELLA TURCICA (88.91.C), RM DELLE ROCCHE PETROSE (88.91.D), RM DELLE ORBITE (88.91.E), e  RM DEL MASSICCIO FACCIALE COMPLESSIVO (88.91.F)</t>
  </si>
  <si>
    <t>88.91.B</t>
  </si>
  <si>
    <t>RM DELL'ARTICOLAZIONE TEMPOROMANDIBOLARE MONOLATERALE E/O BILATERALE. Incluso: prima valutazione delle strutture vascolari. Escluso: ANGIO RM. Incluso eventuale esame dinamico. Non associabile a RM DEL MASSICCIO FACCIALE (88.91.A), RM DELLA SELLA TURCICA (88.91.C), RM DELLE ROCCHE PETROSE (88.91.D), RM DELLE ORBITE (88.91.E), e  RM DEL MASSICCIO FACCIALE COMPLESSIVO (88.91.F)</t>
  </si>
  <si>
    <t>88.91.C</t>
  </si>
  <si>
    <t>RM DELLA SELLA TURCICA. Incluso: prima valutazione delle strutture vascolari. Escluso: ANGIO RM. Non associabile a RM DEL MASSICCIO FACCIALE (88.91.A), RM DELL'ARTICOLAZIONE TEMPOROMANDIBOLARE MONOLATERALE E/O BILATERALE (88.91.B), RM DELLE ROCCHE PETROSE (88.91.D), RM DELLE ORBITE (88.91.E), e  RM DEL MASSICCIO FACCIALE COMPLESSIVO (88.91.F)</t>
  </si>
  <si>
    <t>88.91.D</t>
  </si>
  <si>
    <t>RM DELLE ROCCHE PETROSE. Incluso: prima valutazione delle strutture vascolari. Escluso: ANGIO RM. Non associabile a RM DEL MASSICCIO FACCIALE (88.91.A), RM DELL'ARTICOLAZIONE TEMPOROMANDIBOLARE MONOLATERALE E/O BILATERALE (88.91.B), RM DELLA SELLA TURCICA (88.91.C), RM DELLE ORBITE (88.91.E), e  RM DEL MASSICCIO FACCIALE COMPLESSIVO (88.91.F)</t>
  </si>
  <si>
    <t>88.91.E</t>
  </si>
  <si>
    <t>RM DELLE ORBITE.  Incluso: prima valutazione delle strutture vascolari. Escluso: ANGIO RM. Non associabile a RM DEL MASSICCIO FACCIALE (88.91.A), RM DELL'ARTICOLAZIONE TEMPOROMANDIBOLARE MONOLATERALE E/O BILATERALE (88.91.B), RM DELLA SELLA TURCICA (88.91.C), RM DELLE ROCCHE PETROSE (88.91.D) e  RM DEL MASSICCIO FACCIALE COMPLESSIVO (88.91.F)</t>
  </si>
  <si>
    <t>88.91.F</t>
  </si>
  <si>
    <t>RM DEL MASSICCIO FACCIALE. Studio multidistrettuale di due o più segmenti/distretti. Incluso: prima valutazione delle strutture vascolari. Escluso: ANGIO RM. Non associabile a RM DEL MASSICCIO FACCIALE (88.91.A), RM DELL'ARTICOLAZIONE TEMPOROMANDIBOLARE MONOLATERALE E/O BILATERALE (88.91.B), RM DELLA SELLA TURCICA (88.91.C), RM DELLE ROCCHE PETROSE (88.91.D) e  RM DELLE ORBITE (88.91.E)</t>
  </si>
  <si>
    <t>88.91.G</t>
  </si>
  <si>
    <t>RM DEL MASSICCIO FACCIALE SENZA E CON MDC [Mascella, mandibola, cavità nasali, seniparanasali, etmoide].  Incluso: prima valutazione delle strutture vascolari. Escluso: ANGIO RM. Non associabile a RM DELL'ARTICOLAZIONE TEMPOROMANDIBOLARE MONOLATERALE O BILATERALE SENZA E CON MDC (88.91.H), RM DELLA SELLA TURCICA SENZA E CON MDC (88.91.J), RM DELLE ROCCHE PETROSE SENZA E CON MDC (88.91.K), RM DELLE ORBITE SENZA E CON MDC (88.91.L) e RM DEL MASSICCIO FACCIALE COMPLESSIVO SENZA E CON MDC (88.91.M)</t>
  </si>
  <si>
    <t>88.91.H</t>
  </si>
  <si>
    <t>RM DELL'ARTICOLAZIONE TEMPOROMANDIBOLARE MONOLATERALE O BILATERALE SENZA E CON MDC. Incluso: prima valutazione delle strutture vascolari. Escluso: ANGIO RM. Incluso eventuale esame dinamico. Non associabile a RM DEL MASSICCIO FACCIALE SENZA E CON MDC (88.91.G), RM DELLA SELLA TURCICA SENZA E CON MDC (88.91.J), RM DELLE ROCCHE PETROSE SENZA E CON MDC (88.91.K), RM DELLE ORBITE SENZA E CON MDC (88.91.L) e RM DEL MASSICCIO FACCIALE COMPLESSIVO SENZA E CON MDC (88.91.M)</t>
  </si>
  <si>
    <t>88.91.J</t>
  </si>
  <si>
    <t>RM DELLA SELLA TURCICA SENZA E CON MDC. Incluso: prima valutazione delle strutture vascolari. Escluso: ANGIO RM. Non associabile a RM DEL MASSICCIO FACCIALE SENZA E CON MDC (88.91.G), RM DELL'ARTICOLAZIONE TEMPOROMANDIBOLARE MONOLATERALE O BILATERALE SENZA E CON MDC (88.91.H), RM DELLE ROCCHE PETROSE SENZA E CON MDC (88.91.K), RM DELLE ORBITE SENZA E CON MDC (88.91.L) e RM DEL MASSICCIO FACCIALE COMPLESSIVO SENZA E CON MDC (88.91.M)</t>
  </si>
  <si>
    <t>88.91.K</t>
  </si>
  <si>
    <t>RM DELLE ROCCHE PETROSE SENZA E CON MDC. Incluso: prima valutazione delle strutture vascolari. Escluso: ANGIO RM. Non associabile a  RM DEL MASSICCIO FACCIALE SENZA E CON MDC (88.91.G), RM DELL'ARTICOLAZIONE TEMPOROMANDIBOLARE MONOLATERALE O BILATERALE SENZA E CON MDC (88.91.H), RM DELLA SELLA TURCICA SENZA E CON MDC (88.91.J), RM DELLE ORBITE SENZA E CON MDC (88.91.L) e RM DEL MASSICCIO FACCIALE COMPLESSIVO SENZA E CON MDC (88.91.M)</t>
  </si>
  <si>
    <t>88.91.L</t>
  </si>
  <si>
    <t>RM DELLE ORBITE SENZA E CON MDC. Incluso: prima valutazione delle strutture vascolari. Escluso: ANGIO RM. Non associabile a RM DEL MASSICCIO FACCIALE SENZA E CON MDC (88.91.G), RM DELL'ARTICOLAZIONE TEMPOROMANDIBOLARE MONOLATERALE O BILATERALE SENZA E CON MDC (88.91.H), RM DELLA SELLA TURCICA SENZA E CON MDC (88.91.J), RM DELLE ROCCHE PETROSE SENZA E CON MDC (88.91.K), RM DEL MASSICCIO FACCIALE COMPLESSIVO SENZA E CON MDC (88.91.M)</t>
  </si>
  <si>
    <t>88.91.M</t>
  </si>
  <si>
    <t>RM DEL MASSICCIO FACCIALE SENZA E CON MDC. STUDIO MULTIDISTRETTUALE DI DUE O PIU' SEGMENTI. Incluso: prima valutazione delle strutture vascolari. Escluso: ANGIO RM . Non associabile a RM DEL MASSICCIO FACCIALE SENZA E CON MDC (88.91.G), RM DELL'ARTICOLAZIONE TEMPOROMANDIBOLARE MONOLATERALE O BILATERALE SENZA E CON MDC (88.91.H), RM DELLA SELLA TURCICA SENZA E CON MDC (88.91.J), RM DELLE ROCCHE PETROSE SENZA E CON MDC (88.91.K), RM DELLE ORBITE SENZA E CON MDC (88.91.L)</t>
  </si>
  <si>
    <t>88.91.N</t>
  </si>
  <si>
    <t>ANGIO RM DEL DISTRETTO VASCOLARE INTRACRANICO SENZA E CON MDC</t>
  </si>
  <si>
    <t>88.91.P</t>
  </si>
  <si>
    <t>ANGIO RM DEI VASI DEL COLLO SENZA E CON MDC</t>
  </si>
  <si>
    <t>88.91.R</t>
  </si>
  <si>
    <t>RM FLUSSIMETRIA LIQUORALE QUANTITATIVA. Incluso: Esame di base</t>
  </si>
  <si>
    <t>88.91.T</t>
  </si>
  <si>
    <t>RM STUDI FUNZIONALI ATTIVAZIONE CORTICALE. Incluso: Esame di base</t>
  </si>
  <si>
    <t>88.91.U</t>
  </si>
  <si>
    <t>RM DI ENCEFALO E TRONCO ENCEFALICO, GIUNZIONE CRANIO SPINALE SENZA E CON CONTRASTO. Inclusa: prima valutazione delle strutture vascolari. Escluso: ANGIO RM.  Inclusa Anestesia e Visita anestesiologica per pazienti pediatrici o non collaboranti</t>
  </si>
  <si>
    <t>88.92</t>
  </si>
  <si>
    <t>RM DEL TORACE [mediastino, esofago, polmoni, parete toracica]. Incluso: prima valutazione delle strutture vascolari. Escluso: ANGIO RM</t>
  </si>
  <si>
    <t>88.92.1</t>
  </si>
  <si>
    <t>RM DEL TORACE SENZA E CON MDC [mediastino, esofago, polmoni, parete toracica]. Incluso: prima valutazione delle strutture vascolari. Escluso: ANGIO RM</t>
  </si>
  <si>
    <t>88.92.2</t>
  </si>
  <si>
    <t>ANGIO- RM DEL DISTRETTO TORACICO</t>
  </si>
  <si>
    <t>88.92.3</t>
  </si>
  <si>
    <t>CINE RM DEL CUORE</t>
  </si>
  <si>
    <t>88.92.4</t>
  </si>
  <si>
    <t>CINE RM DEL CUORE SENZA E CON MDC</t>
  </si>
  <si>
    <t>88.92.5</t>
  </si>
  <si>
    <t>CINE RM DEL CUORE. Senza e con stress funzionale</t>
  </si>
  <si>
    <t>88.92.9</t>
  </si>
  <si>
    <t>RM MAMMARIA BILATERALE SENZA E CON MDC</t>
  </si>
  <si>
    <t>88.92.A</t>
  </si>
  <si>
    <t>ANGIO RM DEL DISTRETTO TORACICO SENZA E CON MDC</t>
  </si>
  <si>
    <t>88.92.B</t>
  </si>
  <si>
    <t>ANGIO RM CORONARICA</t>
  </si>
  <si>
    <t>RM DEL RACHIDE CERVICALE. Non associabile a RM DELLA COLONNA IN TOTO (88.93.6)</t>
  </si>
  <si>
    <t xml:space="preserve">DOLORE RACHIDEO E/O SINTOMATOLOGIA DI TIPO NEUROLOGICO , resistente alla terapia, della durata di almeno due setttimane; - TRAUMI RECENTI E FRATTURE DA COMPRESSIONE. - </t>
  </si>
  <si>
    <t>RM DEL RACHIDE DORSALE. Non associabile a RM DELLA COLONNA IN TOTO (88.93.6)</t>
  </si>
  <si>
    <t>RM DEL RACHIDE LOMBOSACRALE. Non associabile a RM DELLA COLONNA IN TOTO (88.93.6)</t>
  </si>
  <si>
    <t>88.93.5</t>
  </si>
  <si>
    <t>RM DEL RACHIDE SACROCOCCIGEO. Non associabile a RM DELLA COLONNA IN TOTO (88.93.6)</t>
  </si>
  <si>
    <t>88.93.6</t>
  </si>
  <si>
    <t>RM DELLA COLONNA IN TOTO. Non associabile a RM DEL RACHIDE CERVICALE (88.93.2), RM DEL RACHIDE DORSALE (88.93.3), RM DEL RACHIDE LOMBOSACRALE (88.93.4), RM DEL RACHIDE SACROCOCCIGEO (88.93.5)</t>
  </si>
  <si>
    <t xml:space="preserve">Studio di stadiazione oncologica; in ambito pediatrico; forme precoci di Spondilite anchilosante non radiologicamente evidenti ovvero di Mielopatia spondilogenetica; diagnosi e monitoraggio Sclerosi multipla - </t>
  </si>
  <si>
    <t>88.93.7</t>
  </si>
  <si>
    <t>RM DEL RACHIDE CERVICALE SENZA E CON MDC. Non associabile a RM DELLA COLONNA IN TOTO SENZA E CON MDC (88.93.B)</t>
  </si>
  <si>
    <t xml:space="preserve">PATOLOGIA ONCOLOGICA: Dolore violento, recente, ingravescente. In presenza di deficit motori o sensitivi degli arti superiori o rigidità piramidale degli arti inferiori anche in assenza di dolore. - SOSPETTO ONCOLOGICO: dolore ingravescente continuo anche a riposo e con persistenza notturna. Anche in assenza di dolore in presenza di deficit motori e sensitivi degli arti superiori o rigidità piramidale degli arti inferiori;  - SOSPETTA INFEZIONE: dolore ingravescente continuo anche a riposo e con persistenza notturna. In presenza di febbre, recenti infezioni batteriche, teapie immunosoppressive, HIV; - COMPLICANZE POST-TRAUMATICHE - </t>
  </si>
  <si>
    <t>88.93.8</t>
  </si>
  <si>
    <t>RM DEL RACHIDE DORSALE SENZA E CON MDC. Non associabile a RM DELLA COLONNA IN TOTO SENZA E CON MDC (88.93.B)</t>
  </si>
  <si>
    <t>88.93.9</t>
  </si>
  <si>
    <t>RM DEL RACHIDE LOMBO-SACRALE SENZA E CON MDC. Non associabile a RM DELLA COLONNA IN TOTO SENZA E CON MDC (88.93.B)</t>
  </si>
  <si>
    <t>88.93.A</t>
  </si>
  <si>
    <t>RM DEL RACHIDE SACROCOCCIGEO SENZA E CON MDC. Non associabile a RM DELLA COLONNA IN TOTO SENZA E CON MDC (88.93.B)</t>
  </si>
  <si>
    <t>88.93.B</t>
  </si>
  <si>
    <t>RM DELLA COLONNA IN TOTO SENZA E CON MDC. Non associabile a 88.93.7, 88.93.8, 88.93.9, 88.93.A</t>
  </si>
  <si>
    <t xml:space="preserve">Studio di stadiazione oncologica o in ambito pediatrico; dubbio diagnostico di stenosi del canale midollare - </t>
  </si>
  <si>
    <t>88.93.C</t>
  </si>
  <si>
    <t>ANGIO RM MIDOLLO SPINALE CON MDC</t>
  </si>
  <si>
    <t>88.94</t>
  </si>
  <si>
    <t>ARTRO RM. Incluso: esame di base. Per distretto articolare. Non associabile a ARTROGRAFIA CON MDC (88.32) e a RM del distretto articolare interessato</t>
  </si>
  <si>
    <t>RM DELLA SPALLA. Incluso: parti molli, prima valutazione delle strutture vascolari. Escluso: ANGIO RM. Non associabile a 88.94</t>
  </si>
  <si>
    <t xml:space="preserve">PATOLOGIA TRAUMATICA: indicata nel caso di lesione osteocondrale dubbia alla Rx. In caso di dolore persistente con sospetta lesione legamentosa ed ecografia negativa o dubbia. - POST CHIRURGICA: Non indicata inizialmente. Migliore valutazione delle eventuali complicanze. - SOSPETTA INFIAMMAZIONE: Non indicata inizialmente. Solo dopo Rx negativa, ecografia positiva e test di laboratorio probanti per la malattia artritica per la valutazione dell¿estensione del processo flogistico articolare alla componente cartilaginea e scheletrica (early arthritis). Non ripetibile prima di almeno 3 mesi ed in funzione del quadro clinico-laboratoristico. Nei quadri di degenerazione artrosica è indicato l'esame radiologico ed inappropriato l'esame RM - </t>
  </si>
  <si>
    <t>RM DEL BRACCIO. Incluso: parti molli, prima valutazione delle strutture vascolari. Escluso: ANGIO RM. Non associabile a 88.94</t>
  </si>
  <si>
    <t>RM DEL GOMITO. Incluso: parti molli, prima valutazione delle strutture vascolari. Escluso: ANGIO RM. Non associabile a 88.94</t>
  </si>
  <si>
    <t>RM DELL'AVAMBRACCIO. Incluso: parti molli, prima valutazione delle strutture vascolari. Escluso: ANGIO RM. Non associabile a 88.94</t>
  </si>
  <si>
    <t>RM DEL POLSO. Incluso: parti molli, prima valutazione delle strutture vascolari. Escluso: ANGIO RM . Non associabile a 88.94</t>
  </si>
  <si>
    <t>RM DELLA MANO. Incluso: parti molli, prima valutazione delle strutture vascolari. Escluso: ANGIO RM . Non associabile a 88.94</t>
  </si>
  <si>
    <t>RM DEL BACINO. Incluso: parti molli, prima valutazione delle strutture vascolari. Escluso: ANGIO RM. Non associabile a 88.94</t>
  </si>
  <si>
    <t>RM DELL'ARTICOLAZIONE COXOFEMORALE MONO E/O BILATERALE. Incluso: parti molli, prima valutazione delle strutture vascolari. Escluso: ANGIO RM. Non associabile a 88.94</t>
  </si>
  <si>
    <t>RM DELLA COSCIA [RM DEL FEMORE]. Incluso: parti molli, prima valutazione delle strutture vascolari. Escluso: ANGIO RM . Non associabile a 88.94</t>
  </si>
  <si>
    <t>RM DEL GINOCCHIO. Incluso: parti molli, prima valutazione delle strutture vascolari. Escluso: ANGIO RM. Non associabile a 88.94</t>
  </si>
  <si>
    <t xml:space="preserve">PATOLOGIA TRAUMATICA: indicata nel caso di sospette lesioni legamentose intra-articolari con dolore persistente e/o blocco articolare; valutazione preliminare alla artroscopia. - POST CHIRURGICA: Non indicata inizialmente. Migliore valutazione delle eventuali complicanze. - SOSPETTA INFIAMMAZIONE: Non indicata inizialmente. Solo dopo Rx negativa, ecografia positiva e test di laboratorio probanti per la malattia artritica per la valutazione dell¿estensione del processo flogistico articolare alla componente cartilaginea e scheletrica (early arthritis). Non ripetibile prima di almeno 3 mesi ed in funzione del quadro clinico-laboratoristico. Nei quadri di degenerazione artrosica è indicato l'esame radiologico ed inappropriato l'esame RM - </t>
  </si>
  <si>
    <t>RM DELLA GAMBA. Incluso: parti molli, prima valutazione delle strutture vascolari. Escluso: ANGIO RM. Non associabile a 88.94</t>
  </si>
  <si>
    <t>RM DELLA CAVIGLIA. Incluso: parti molli, prima valutazione delle strutture vascolari. Escluso: ANGIO RM. Non associabile a 88.94</t>
  </si>
  <si>
    <t>RM DEL PIEDE. Incluso: parti molli, prima valutazione delle strutture vascolari. Escluso: ANGIO RM. Non associabile a 88.94</t>
  </si>
  <si>
    <t>88.94.H</t>
  </si>
  <si>
    <t>RM DELLA SPALLA SENZA E CON MDC. Incluso: parti molli, prima valutazione delle strutture vascolari. Escluso: ANGIO RM</t>
  </si>
  <si>
    <t xml:space="preserve">PATOLOGIA ONCOLOGICA: Indagine di scelta per la stadiazione locale di una neoplasia accertata. - SOSPETTO ONCOLOGICO: Indicata per la migliore valutazione delle strutture muscolari e tendinee - </t>
  </si>
  <si>
    <t>88.94.J</t>
  </si>
  <si>
    <t>RM DEL BRACCIO SENZA E CON MDC. Incluso: parti molli, prima valutazione delle strutture vascolari. Escluso: ANGIO RM</t>
  </si>
  <si>
    <t>88.94.K</t>
  </si>
  <si>
    <t>RM DEL GOMITO SENZA E CON MDC. Incluso: parti molli, prima valutazione delle strutture vascolari. Escluso: ANGIO RM</t>
  </si>
  <si>
    <t>88.94.L</t>
  </si>
  <si>
    <t>RM DELL'AVAMBRACCIO SENZA E CON MDC. Incluso: parti molli, prima valutazione delle strutture vascolari. Escluso: ANGIO RM</t>
  </si>
  <si>
    <t>88.94.M</t>
  </si>
  <si>
    <t>RM DEL POLSO SENZA E CON MDC. Incluso: parti molli, prima valutazione delle strutture vascolari. Escluso: ANGIO RM</t>
  </si>
  <si>
    <t>88.94.N</t>
  </si>
  <si>
    <t>RM DELLA  MANO SENZA E CON MDC. Incluso: parti molli, prima valutazione delle strutture vascolari. Escluso: ANGIO RM</t>
  </si>
  <si>
    <t>88.94.P</t>
  </si>
  <si>
    <t>RM DEL BACINO SENZA E CON MDC. Incluso: parti molli, prima valutazione delle strutture vascolari. Escluso: ANGIO RM</t>
  </si>
  <si>
    <t>88.94.Q</t>
  </si>
  <si>
    <t>RM DELL'ARTICOLAZIONE COXOFEMORALE MONO E/O BILATERALE SENZA E CON MDC. Incluso: parti molli, prima valutazione delle strutture vascolari. Escluso: ANGIO RM</t>
  </si>
  <si>
    <t>88.94.R</t>
  </si>
  <si>
    <t>RM DELLA COSCIA [RM DEL FEMORE] SENZA E CON MDC. Incluso: parti molli, prima valutazione delle strutture vascolari. Escluso: ANGIO RM</t>
  </si>
  <si>
    <t>88.94.S</t>
  </si>
  <si>
    <t>RM DEL GINOCCHIO SENZA E CON MDC. Incluso: parti molli, prima valutazione delle strutture vascolari. Escluso: ANGIO RM</t>
  </si>
  <si>
    <t>88.94.T</t>
  </si>
  <si>
    <t>RM DELLA GAMBA SENZA E CON MDC. Incluso: parti molli, prima valutazione delle strutture vascolari. Escluso: ANGIO RM</t>
  </si>
  <si>
    <t>88.94.U</t>
  </si>
  <si>
    <t>RM DELLA CAVIGLIA SENZA E CON MDC. Incluso: parti molli, prima valutazione delle strutture vascolari. Escluso: ANGIO RM</t>
  </si>
  <si>
    <t>88.94.V</t>
  </si>
  <si>
    <t>RM DEL PIEDE SENZA E CON MDC. Incluso: parti molli, prima valutazione delle strutture vascolari. Escluso: ANGIO RM</t>
  </si>
  <si>
    <t>88.94.W</t>
  </si>
  <si>
    <t>ANGIO RM DELL'ARTO INFERIORE</t>
  </si>
  <si>
    <t>88.94.X</t>
  </si>
  <si>
    <t>ANGIO RM DELL'ARTO SUPERIORE</t>
  </si>
  <si>
    <t>88.94.Y</t>
  </si>
  <si>
    <t>ANGIO RM DELL'ARTO INFERIORE SENZA E CON MDC</t>
  </si>
  <si>
    <t>88.94.Z</t>
  </si>
  <si>
    <t>ANGIO RM DELL'ARTO SUPERIORE SENZA E CON MDC</t>
  </si>
  <si>
    <t>88.95.1</t>
  </si>
  <si>
    <t>RM DELL'ADDOME SUPERIORE. Incluso: Fegato e vie biliari, milza, pancreas, reni e surreni, retroperitoneo e relativo distretto vascolare. Non associabile a 88.97.9 e 88.97.C</t>
  </si>
  <si>
    <t>88.95.2</t>
  </si>
  <si>
    <t>RM DELL'ADDOME SUPERIORE, SENZA E CON MDC. Incluso: Fegato e vie biliari, milza, pancreas, reni e surreni, retroperitoneo e relativo distretto vascolare. Non associabile a 88.97.9, 88.97.C</t>
  </si>
  <si>
    <t>88.95.3</t>
  </si>
  <si>
    <t>ANGIO RM DELL'ADDOME SUPERIORE</t>
  </si>
  <si>
    <t>88.95.4</t>
  </si>
  <si>
    <t>RM DI ADDOME INFERIORE E SCAVO PELVICO. Incluso: prima valutazione delle strutture vascolari. Escluso: ANGIO RM. Non associabile a 88.97.9 e 88.97.C</t>
  </si>
  <si>
    <t>88.95.5</t>
  </si>
  <si>
    <t>RM DI ADDOME INFERIORE E SCAVO PELVICO SENZA E CON MDC. Incluso: prima valutazione delle strutture vascolari. Escluso: ANGIO RM. Non associabile a 88.95.9, 88.97.9 e 88.97.C</t>
  </si>
  <si>
    <t>88.95.6</t>
  </si>
  <si>
    <t>ANGIO RM DELL'ADDOME INFERIORE</t>
  </si>
  <si>
    <t>88.95.7</t>
  </si>
  <si>
    <t>ANGIO RM DELL'ADDOME SUPERIORE SENZA E CON MDC</t>
  </si>
  <si>
    <t>88.95.8</t>
  </si>
  <si>
    <t>RM DI INGUINE. SCROTO E/O PENE. Incluso: prima valutazione delle strutture vascolari. Escluso: ANGIO RM</t>
  </si>
  <si>
    <t>88.95.9</t>
  </si>
  <si>
    <t>RM DI INGUINE. SCROTO E/O PENE SENZA E CON MDC. Incluso: prima valutazione delle strutture vascolari. Escluso: ANGIO RM. Non associabile a RM DI ADDOME INFERIORE E SCAVO PELVICO SENZA E CON MDC (88.95.5)</t>
  </si>
  <si>
    <t>88.95.A</t>
  </si>
  <si>
    <t>ANGIO RM DELL'ADDOME INFERIORE SENZA E CON MDC</t>
  </si>
  <si>
    <t>88.95.B</t>
  </si>
  <si>
    <t>RM ENDOCAVITARIA</t>
  </si>
  <si>
    <t>88.95.C</t>
  </si>
  <si>
    <t>RM ENDOCAVITARIA SENZA E CON MDC</t>
  </si>
  <si>
    <t>88.95.D</t>
  </si>
  <si>
    <t>RM ADDOME INFERIORE CON STUDIO DINAMICO DEL PAVIMENTO PELVICO</t>
  </si>
  <si>
    <t>88.95.E</t>
  </si>
  <si>
    <t>RM UROGRAFIA</t>
  </si>
  <si>
    <t>88.95.F</t>
  </si>
  <si>
    <t>RM FETALE</t>
  </si>
  <si>
    <t>88.97.2</t>
  </si>
  <si>
    <t>RM DIFFUSIONE. Incluso tensore di diffusione. Incluso: Esame di base</t>
  </si>
  <si>
    <t>88.97.4</t>
  </si>
  <si>
    <t>RM SPETTROSCOPIA. Incluso: Esame di base</t>
  </si>
  <si>
    <t>88.97.6</t>
  </si>
  <si>
    <t>RM PERFUSIONE. Incluso: Esame di base</t>
  </si>
  <si>
    <t>88.97.8</t>
  </si>
  <si>
    <t>RM DIFFUSIONE. PERFUSIONE SENZA E CON MDC. Incluso: Esame di base</t>
  </si>
  <si>
    <t>88.97.9</t>
  </si>
  <si>
    <t>RM DELLE VIE DIGESTIVE CON MDC ORALE. Non associabile a RM DELL'ADDOME SUPERIORE (88.95.1), RM DELL'ADDOME SUPERIORE, SENZA E CON MDC (88.95.2), RM DI ADDOME INFERIORE E SCAVO PELVICO (88.95.4), RM DI ADDOME INFERIORE E SCAVO PELVICO SENZA E CON MDC (88.95.5)</t>
  </si>
  <si>
    <t>88.97.A</t>
  </si>
  <si>
    <t>COLANGIO RM</t>
  </si>
  <si>
    <t>88.97.B</t>
  </si>
  <si>
    <t>COLANGIO RM. Con stimolo farmacologico. Incluso: esame di base</t>
  </si>
  <si>
    <t>88.97.C</t>
  </si>
  <si>
    <t>RM DELLE VIE DIGESTIVE CON MDC ORALE SENZA E CON MDC VENOSO. Non associabile a RM DELL'ADDOME SUPERIORE (88.95.1), RM DELL'ADDOME SUPERIORE, SENZA E CON MDC (88.95.2), RM DI ADDOME INFERIORE E SCAVO PELVICO (88.95.4), RM DI ADDOME INFERIORE E SCAVO PELVICO SENZA E CON MDC (88.95.5)</t>
  </si>
  <si>
    <t>88.99.3</t>
  </si>
  <si>
    <t>DENSITOMETRIA OSSEA. DXA TOTAL BODY</t>
  </si>
  <si>
    <t xml:space="preserve">Secondo indicazioni dell'allegato 4 A - </t>
  </si>
  <si>
    <t>88.99.4</t>
  </si>
  <si>
    <t>DENSITOMETRIA OSSEA. TC MONODISTRETTUALE</t>
  </si>
  <si>
    <t>88.99.5</t>
  </si>
  <si>
    <t>DENSITOMETRIA OSSEA AD ULTRASUONI</t>
  </si>
  <si>
    <t>88.99.6</t>
  </si>
  <si>
    <t>DENSITOMETRIA OSSEA. DXA LOMBARE</t>
  </si>
  <si>
    <t>88.99.7</t>
  </si>
  <si>
    <t>DENSITOMETRIA OSSEA. DXA FEMORALE</t>
  </si>
  <si>
    <t>88.99.8</t>
  </si>
  <si>
    <t>DENSITOMETRIA OSSEA. DXA ULTRADISTALE</t>
  </si>
  <si>
    <t>89.01</t>
  </si>
  <si>
    <t>VISITA DI CONTROLLO (di routine o di follow up). Escluso: le visite di controllo specificamente codificate</t>
  </si>
  <si>
    <t>89.01.1</t>
  </si>
  <si>
    <t>VISITA ANESTESIOLOGICA/ALGOLOGICA DI CONTROLLO.Incluso: eventuale rimozione di catetere venoso centrale ad inserzione periferica (PICC). Incluso: eventuale controllo, programmazione e ricarica di pompa. Incluso farmaco</t>
  </si>
  <si>
    <t>89.01.2</t>
  </si>
  <si>
    <t>VISITA ANGIOLOGICA DI CONTROLLO</t>
  </si>
  <si>
    <t>89.01.3</t>
  </si>
  <si>
    <t>VISITA CARDIOLOGICA DI CONTROLLO. Incluso ECG (89.52). Il referto deve comprendere le risultanze dell'ECG</t>
  </si>
  <si>
    <t>89.01.4</t>
  </si>
  <si>
    <t>VISITA CHIRURGICA DI CONTROLLO</t>
  </si>
  <si>
    <t>89.01.5</t>
  </si>
  <si>
    <t>VISITA DI CHIRURGIA PLASTICA DI CONTROLLO</t>
  </si>
  <si>
    <t>89.01.6</t>
  </si>
  <si>
    <t>VISITA CHIRURGICA VASCOLARE DI CONTROLLO</t>
  </si>
  <si>
    <t>89.01.7</t>
  </si>
  <si>
    <t>VISITA DERMATOLOGICA/ALLERGOLOGICA DI CONTROLLO</t>
  </si>
  <si>
    <t>89.01.8</t>
  </si>
  <si>
    <t>VISITA ENDOCRINOLOGICA DI CONTROLLO. Incluso: eventuale controllo di microinfusore</t>
  </si>
  <si>
    <t>09</t>
  </si>
  <si>
    <t>89.01.9</t>
  </si>
  <si>
    <t>VISITA GASTROENTEROLOGICA DI CONTROLLO</t>
  </si>
  <si>
    <t>89.01.A</t>
  </si>
  <si>
    <t>VISITA DI MEDICINA NUCLEARE DI CONTROLLO</t>
  </si>
  <si>
    <t>07-08</t>
  </si>
  <si>
    <t>89.01.B</t>
  </si>
  <si>
    <t>VISITA NEFROLOGICA DI CONTROLLO. Incluso: verifica dell'adesione al trattamento conservativo (dietetico e farmacologico), sostitutivo (adeguatezza al trattamento dialitico) e funzione rene trapiantato. Con eventuale rimodulazione del piano di trattamento</t>
  </si>
  <si>
    <t>89.01.C</t>
  </si>
  <si>
    <t>VISITA NEUROLOGICA [NEUROCHIRURGICA] DI CONTROLLO. Non associabile a 02.93.1</t>
  </si>
  <si>
    <t>89.01.D</t>
  </si>
  <si>
    <t>VISITA OCULISTICA DI CONTROLLO. Incluso: Esame clinico parziale, mirato solo ad alcuni aspetti del sistema visivo in coerenza con il quesito diagnostico</t>
  </si>
  <si>
    <t>89.01.E</t>
  </si>
  <si>
    <t>VISITA ODONTOSTOMATOLOGICA DI CONTROLLO. Non associabile a 24.80.3</t>
  </si>
  <si>
    <t>89.01.F</t>
  </si>
  <si>
    <t>VISITA ONCOLOGICA DI CONTROLLO</t>
  </si>
  <si>
    <t>89.01.G</t>
  </si>
  <si>
    <t>VISITA ORTOPEDICA DI CONTROLLO</t>
  </si>
  <si>
    <t>89.01.H</t>
  </si>
  <si>
    <t>VISITA OTORINOLARINGOIATRICA DI CONTROLLO. Incluso: eventuale rimozione di cerume</t>
  </si>
  <si>
    <t>89.01.L</t>
  </si>
  <si>
    <t>VISITA PNEUMOLOGICA DI CONTROLLO. Incluso: eventuale rilevazione incruenta della saturazione arteriosa</t>
  </si>
  <si>
    <t>89.01.N</t>
  </si>
  <si>
    <t>VISITA DI RADIOLOGIA INTERVENTISTICA DI CONTROLLO</t>
  </si>
  <si>
    <t>89.01.P</t>
  </si>
  <si>
    <t>VISITA RADIOTERAPICA DI CONTROLLO</t>
  </si>
  <si>
    <t>24</t>
  </si>
  <si>
    <t>89.01.Q</t>
  </si>
  <si>
    <t>VISITA UROLOGICA DI CONTROLLO. Incluso: eventuale rimozione e/o controllo del catetere vescicale e/o nefrostomico</t>
  </si>
  <si>
    <t>89.01.R</t>
  </si>
  <si>
    <t>VISITA DI CONTROLLO PER CURE PALLIATIVE. Incluso: rivalutazione del Piano Assistenziale Individuale (PAI)</t>
  </si>
  <si>
    <t>89.01.S</t>
  </si>
  <si>
    <t>VISITA DI CONTROLLO DI CHIRURGIA MAXILLO FACCIALE</t>
  </si>
  <si>
    <t>89.01.W</t>
  </si>
  <si>
    <t>VISITA DI MEDICINA FISICA E RIABILITAZIONE DI CONTROLLO</t>
  </si>
  <si>
    <t>12</t>
  </si>
  <si>
    <t>89.01.Y</t>
  </si>
  <si>
    <t>VISITA GENETICA DI CONTROLLO. Consulenza Genetica successiva alla prima in paziente ancora senza diagnosi. Visita specialistica genetica con esame obiettivo, rivalutazione della documentazione clinica recente e remota. Consultazione della letteratura scientifica e di database di genetica clinica specifici. Affinamento dell'ipotesi diagnostica pregressa e scelta di eventuale nuovo test genetico appropriato. Spiegazione di vantaggi e limiti del test genetico e somministrazione dei consensi informati. Scrittura della relazione</t>
  </si>
  <si>
    <t>89.02</t>
  </si>
  <si>
    <t>VISITA A COMPLETAMENTO DELLA PRIMA VISITA</t>
  </si>
  <si>
    <t>89.07</t>
  </si>
  <si>
    <t>VISITA MULTIDISCIPLINARE. Incluso: eventuale stesura di PROGETTO RIABILITATIVO INDIVIDUALE MULTIDISCIPLINARE</t>
  </si>
  <si>
    <t>12-26</t>
  </si>
  <si>
    <t>89.07.A</t>
  </si>
  <si>
    <t>PRIMA VISITA MULTIDISCIPLINARE PER CURE PALLIATIVE. Incluso: stesura del Piano Assistenziale Individuale (PAI)</t>
  </si>
  <si>
    <t>89.09 </t>
  </si>
  <si>
    <t>OSSERVAZIONE BREVE INTENSIVA (OBI) La tariffa è comprensiva dell'osservazione medica ed infermieristica, di prestazioni diagnostiche e terapeutiche erogate nell'ambito dell'episodio di OBI </t>
  </si>
  <si>
    <t>89.12</t>
  </si>
  <si>
    <t>RINOMANOMETRIA</t>
  </si>
  <si>
    <t>06-21</t>
  </si>
  <si>
    <t>89.12.1</t>
  </si>
  <si>
    <t>RINOMANOMETRIA CON TEST DI PROVOCAZIONE</t>
  </si>
  <si>
    <t>89.13</t>
  </si>
  <si>
    <t>PRIMA VISITA NEUROLOGICA [NEUROCHIRURGICA]. Incluso: eventuale fundus oculi e Minimental test (MMSE)</t>
  </si>
  <si>
    <t>89.14</t>
  </si>
  <si>
    <t>ELETTROENCEFALOGRAMMA. Non associabile a polisonnografia (89.17)</t>
  </si>
  <si>
    <t>89.14.1</t>
  </si>
  <si>
    <t>ELETTROENCEFALOGRAMMA CON SONNO</t>
  </si>
  <si>
    <t>89.14.2</t>
  </si>
  <si>
    <t>ELETTROENCEFALOGRAMMA CON PRIVAZIONE DEL SONNO</t>
  </si>
  <si>
    <t>89.14.3</t>
  </si>
  <si>
    <t>ELETTROENCEFALOGRAMMA DINAMICO [12-24 ORE]</t>
  </si>
  <si>
    <t>89.14.5</t>
  </si>
  <si>
    <t>ELETTROENCEFALOGRAMMA CON ANALISI SPETTRALE Con mappaggio</t>
  </si>
  <si>
    <t>89.15.1</t>
  </si>
  <si>
    <t>POTENZIALI EVOCATI ACUSTICI</t>
  </si>
  <si>
    <t>12-15-21</t>
  </si>
  <si>
    <t>89.15.2</t>
  </si>
  <si>
    <t>POTENZIALI EVOCATI STIMOLO ED EVENTO CORRELATI. Potenziali evocati speciali (olfattivi, trigeminali)</t>
  </si>
  <si>
    <t>12-15</t>
  </si>
  <si>
    <t>89.15.3</t>
  </si>
  <si>
    <t>POTENZIALI EVOCATI MOTORI. Arto superiore o inferiore</t>
  </si>
  <si>
    <t>89.15.4</t>
  </si>
  <si>
    <t>POTENZIALI EVOCATI SOMATO SENSORIALI. Per nervo o dermatomero</t>
  </si>
  <si>
    <t>89.15.5</t>
  </si>
  <si>
    <t>TEST NEUROFISIOLOGICI PER LA VALUTAZIONE DEL SISTEMA NERVOSO VEGETATIVO. Incluso: Analisi spettrale o registrazione poligrafica</t>
  </si>
  <si>
    <t>89.15.7</t>
  </si>
  <si>
    <t>POLIGRAFIA DINAMICA Incluso: Elettromiografia di superfice per disordini del movimentoEscluso: Test neurofisiologici per la valutazione del sistema nervoso vegetativo (89.15.5)</t>
  </si>
  <si>
    <t>89.15.A</t>
  </si>
  <si>
    <t>POTENZIALI EVOCATI VESTIBOLARI (VEMPS)</t>
  </si>
  <si>
    <t>89.15.B</t>
  </si>
  <si>
    <t>POTENZIALI EVOCATI DA STIMOLO LASER (LEP)</t>
  </si>
  <si>
    <t>89.17</t>
  </si>
  <si>
    <t>POLISONNOGRAFIA diurna o notturna e con metodi speciali Incluso EEG (89.14)</t>
  </si>
  <si>
    <t>15-22</t>
  </si>
  <si>
    <t>89.17.3</t>
  </si>
  <si>
    <t>MONITORAGGIO CARDIORESPIRATORIO NOTTURNO COMPLETOPer studio apnee</t>
  </si>
  <si>
    <t>02-15-22</t>
  </si>
  <si>
    <t>89.19.1</t>
  </si>
  <si>
    <t>ELETTROENCEFALOGRAMMA CON VIDEOREGISTRAZIONE</t>
  </si>
  <si>
    <t>89.19.2</t>
  </si>
  <si>
    <t>POLIGRAFIA CON VIDEOREGISTRAZIONE</t>
  </si>
  <si>
    <t>89.24</t>
  </si>
  <si>
    <t>ESAME URODINAMICO NON INVASIVO (UROFLUSSOMETRIA). Incluso: Controllo ecografico post minzionale. Non associabile a ECOGRAFIA DELL'ADDOME INFERIORE (88.75.1) e ECOGRAFIA DELL'ADDOME COMPLETO (88.76.1)</t>
  </si>
  <si>
    <t>12-25</t>
  </si>
  <si>
    <t>89.26.1</t>
  </si>
  <si>
    <t>PRIMA VISITA GINECOLOGICA. Incluso: eventuale prelievo citologico, eventuali indicazioni in funzione anticoncezionale e preconcezionale. Non associabile a 89.26.3 PRIMA VISITA OSTETRICA</t>
  </si>
  <si>
    <t>89.26.2</t>
  </si>
  <si>
    <t>VISITA GINECOLOGICA DI CONTROLLO. Incluso: eventuale prelievo citologico, eventuale rimozione di dispositivo contraccettivo intrauterino, eventuale rimozione di corpo estraneo intraluminale dalla vagina senza incisione, eventuali indicazioni per la gravidanza. Non associabile a 89.26.4</t>
  </si>
  <si>
    <t>89.26.3</t>
  </si>
  <si>
    <t>PRIMA VISITA OSTETRICA. Incluso: eventuale prelievo citologico. Non associabile a 89.26.1 PRIMA VISITA GINECOLOGICA</t>
  </si>
  <si>
    <t>89.26.4</t>
  </si>
  <si>
    <t>VISITA OSTETRICA DI CONTROLLO. Incluso: eventuale prelievo citologico. Non associabile al codice 89.26.2 VISITA GINECOLOGICA DI CONTROLLO</t>
  </si>
  <si>
    <t>89.26.5</t>
  </si>
  <si>
    <t>VERSIONE CEFALICA ESTERNA</t>
  </si>
  <si>
    <t xml:space="preserve">Secondo indicazioni contenute nelle Linee guida per la gravidanza fisiologica - </t>
  </si>
  <si>
    <t>89.32</t>
  </si>
  <si>
    <t>MANOMETRIA ESOFAGEA</t>
  </si>
  <si>
    <t>89.32.1</t>
  </si>
  <si>
    <t>MANOMETRIA ESOFAGEA 24 Ore</t>
  </si>
  <si>
    <t>89.37.1</t>
  </si>
  <si>
    <t>SPIROMETRIA SEMPLICE. Non associabile a 89.37.4 TEST DI BRONCODILATAZIONE FARMACOLOGICA</t>
  </si>
  <si>
    <t>06-12-22</t>
  </si>
  <si>
    <t>89.37.2</t>
  </si>
  <si>
    <t>SPIROMETRIA GLOBALE  [con tecnica di diluizione, pletismografia o altra metodica]. Non associabile a 89.37.4</t>
  </si>
  <si>
    <t>12-22</t>
  </si>
  <si>
    <t>89.37.3</t>
  </si>
  <si>
    <t>SPIROMETRIA SEPARATA DEI DUE POLMONI (METODICA DI ARNAUD)</t>
  </si>
  <si>
    <t>89.37.4</t>
  </si>
  <si>
    <t>TEST DI BRONCODILATAZIONE FARMACOLOGICA. Spirometria basale e dopo somministrazione di farmaco. Non associabile a 89.37.1 SPIROMETRIA SEMPLICE e 89.37.2 SPIROMETRIA GLOBALE. Incluso farmaco</t>
  </si>
  <si>
    <t>06-22</t>
  </si>
  <si>
    <t>89.37.5</t>
  </si>
  <si>
    <t>TEST DI PROVOCAZIONE BRONCHIALE CON AGENTE BRONCOCOSTRITTORE</t>
  </si>
  <si>
    <t>89.37.6</t>
  </si>
  <si>
    <t>TEST DI PROVOCAZIONE BRONCHIALE CON AGENTE BRONCOCOSTRITTORE. Singolo stimolo. Spirometria di base e spirometrie di controllo fino ad un massimo di 8</t>
  </si>
  <si>
    <t>89.38.1</t>
  </si>
  <si>
    <t>RESISTENZE DELLE VIE AEREE Escluso: Spirometria</t>
  </si>
  <si>
    <t>89.38.2</t>
  </si>
  <si>
    <t>SPIROMETRIA GLOBALE CON TECNICA PLETISMOGRAFICA</t>
  </si>
  <si>
    <t>89.38.3</t>
  </si>
  <si>
    <t>DIFFUSIONE ALVEOLO-CAPILLARE DEL CO</t>
  </si>
  <si>
    <t>89.38.4</t>
  </si>
  <si>
    <t>COMPLIANCE POLMONARE STATICA E DINAMICA</t>
  </si>
  <si>
    <t>89.38.5</t>
  </si>
  <si>
    <t>DETERMINAZIONE DEL PATTERN RESPIRATORIO A RIPOSO</t>
  </si>
  <si>
    <t>89.38.6</t>
  </si>
  <si>
    <t>VALUTAZIONE DELLA VENTILAZIONE E DEI GAS ESPIRATI E RELATIVI PARAMETRI. Incluso: Capnogramma</t>
  </si>
  <si>
    <t>89.38.7</t>
  </si>
  <si>
    <t>DETERMINAZIONE DELLE MASSIME PRESSIONI INSPIRATORIE ED ESPIRATORIE O TRANSDIAFRAMMATICHE</t>
  </si>
  <si>
    <t>89.38.8</t>
  </si>
  <si>
    <t>TEST DI DISTRIBUZIONE DELLA VENTILAZIONE CON GAS NON RADIOATTIVI</t>
  </si>
  <si>
    <t>89.38.9</t>
  </si>
  <si>
    <t>DETERMINAZIONE DELLA P 0.1</t>
  </si>
  <si>
    <t>89.39.3</t>
  </si>
  <si>
    <t>VALUTAZIONE DELLA SOGLIA DI SENSIBILITA' VIBRATORIA</t>
  </si>
  <si>
    <t>89.39.4</t>
  </si>
  <si>
    <t>GUSTOMETRIA [OLFATTOMETRIA]</t>
  </si>
  <si>
    <t>89.39.6</t>
  </si>
  <si>
    <t>OSSERVAZIONE DELLE LESIONI CUTANEE O ANNESSI CUTANEI CON VIDEODERMATOSCOPIO</t>
  </si>
  <si>
    <t>89.41</t>
  </si>
  <si>
    <t>TEST CARDIOVASCOLARE DA SFORZO CON CICLOERGOMETRO O CON PEDANA MOBILE. Escluso: Test da sforzo cardiopolmonare (89.44.1). Non associabile a 92.05.F, 92.09.1 e 92.09.9</t>
  </si>
  <si>
    <t>89.44</t>
  </si>
  <si>
    <t>ALTRI TEST CARDIOVASCOLARI DA SFORZO</t>
  </si>
  <si>
    <t>89.44.1</t>
  </si>
  <si>
    <t>TEST DA SFORZO CARDIOPOLMONARE. Incluso: ECG (89.52) , Analisi dei gas respiratori, Determinazione della ventilazione, Emogasanalisi</t>
  </si>
  <si>
    <t>02-22</t>
  </si>
  <si>
    <t>89.44.2</t>
  </si>
  <si>
    <t>TEST DEL CAMMINO CON VALUTAZIONE DELLA SATURAZIONE ARTERIOSA [WALKING TEST]</t>
  </si>
  <si>
    <t>89.48.1</t>
  </si>
  <si>
    <t>CONTROLLO E PROGRAMMAZIONE DI PACE-MAKER</t>
  </si>
  <si>
    <t>89.48.2</t>
  </si>
  <si>
    <t>CONTROLLO E PROGRAMMAZIONE DI DEFIBRILLATORE IMPIANTABILE</t>
  </si>
  <si>
    <t>89.50</t>
  </si>
  <si>
    <t>ELETTROCARDIOGRAMMA DINAMICO (secondo Holter)</t>
  </si>
  <si>
    <t>89.52</t>
  </si>
  <si>
    <t>ELETTROCARDIOGRAMMA. Non associabile a Prima visita cardiologica (89.7A.3), Visita cardiologica di controllo (89.01.3)</t>
  </si>
  <si>
    <t>89.52.1</t>
  </si>
  <si>
    <t>ELETTROCARDIOGRAMMA CON TEST PROVOCATIVI E/O PROVE FARMACOLOGICHE</t>
  </si>
  <si>
    <t>89.52.2</t>
  </si>
  <si>
    <t>ELETTROCARDIOGRAMMA TRANSESOFAGEO</t>
  </si>
  <si>
    <t>89.52.3</t>
  </si>
  <si>
    <t>STUDIO ELETTROFISIOLOGICO TRANSESOFAGEO</t>
  </si>
  <si>
    <t>89.54</t>
  </si>
  <si>
    <t>MONITORAGGIO ELETTROCARDIOGRAFICO Telemetria, ECG con studio dei potenziali tardivi, monitoraggio degli eventi tramite registrazione. Escluso: Elettrocardiogramma dinamico (89.50)</t>
  </si>
  <si>
    <t>89.58.1</t>
  </si>
  <si>
    <t>PLETISMOGRAFIA DEGLI ARTI SUPERIORI O INFERIORI ARTERIOSA O VENOSA. A riposo o dopo prova fisica o farmacologica</t>
  </si>
  <si>
    <t>89.58.9</t>
  </si>
  <si>
    <t>MISURAZIONE INDICE PRESSORIO CAVIGLIA/BRACCIO (ABI)</t>
  </si>
  <si>
    <t>89.59.1</t>
  </si>
  <si>
    <t>TEST CARDIOVASCOLARI PER VALUTAZIONE DI NEUROPATIA AUTONOMICA Escluso: HEAD UP TILT TEST (89.59.2)</t>
  </si>
  <si>
    <t>02-09-15</t>
  </si>
  <si>
    <t>89.59.2</t>
  </si>
  <si>
    <t>HEAD UP TILT TEST</t>
  </si>
  <si>
    <t>02-15</t>
  </si>
  <si>
    <t>89.61.1</t>
  </si>
  <si>
    <t>MONITORAGGIO CONTINUO [24 Ore] DELLA PRESSIONE ARTERIOSA</t>
  </si>
  <si>
    <t>02-09</t>
  </si>
  <si>
    <t>89.61.2</t>
  </si>
  <si>
    <t>PULSOSSIMETRIA NOTTURNA</t>
  </si>
  <si>
    <t>89.65.1</t>
  </si>
  <si>
    <t>EMOGASANALISI ARTERIOSA SISTEMICA Emogasanalisi di sangue capillare o arterioso. Inclusa determinazione di pH ematico, Carbossiemoglobina e Metaemoglobina</t>
  </si>
  <si>
    <t>11-22</t>
  </si>
  <si>
    <t>89.65.2</t>
  </si>
  <si>
    <t>EMOGASANALISI DURANTE RESPIRAZIONE DI O2 AD ALTA CONCENTRAZIONE. Test dell' iperossia</t>
  </si>
  <si>
    <t>89.65.3</t>
  </si>
  <si>
    <t>EMOGASANALISI DURANTE RESPIRAZIONE DI O2 A BASSA CONCENTRAZIONE Test dell' ipossia</t>
  </si>
  <si>
    <t>89.65.4</t>
  </si>
  <si>
    <t>MONITORAGGIO TRANSCUTANEO DI O2 E CO2</t>
  </si>
  <si>
    <t>09-22</t>
  </si>
  <si>
    <t>89.65.5</t>
  </si>
  <si>
    <t>MONITORAGGIO INCRUENTO DELLA SATURAZIONE ARTERIOSA / PULSOSSIMETRIA</t>
  </si>
  <si>
    <t>89.65.7</t>
  </si>
  <si>
    <t>EMOGASANALISI ARTERIOSA PRIMA E DURANTE SOMMINISTRAZIONE DI OSSIGENO</t>
  </si>
  <si>
    <t>89.65.8</t>
  </si>
  <si>
    <t>MISURA TRANSCUTANEA DELLA PO2 E DELLA PCO2 CON UTILIZZO DI MEMBRANE MONOUSO</t>
  </si>
  <si>
    <t>89.66</t>
  </si>
  <si>
    <t>EMOGASANALISI DI SANGUE MISTO VENOSO</t>
  </si>
  <si>
    <t>89.7</t>
  </si>
  <si>
    <t>PRIMA VISITA. Escluso: le prime visite specificamente codificate</t>
  </si>
  <si>
    <t>89.7A.1</t>
  </si>
  <si>
    <t>PRIMA VISITA ANESTESIOLOGICA/ALGOLOGICA. Prima valutazione per terapia del dolore e programmazione della terapia specifica. Escluso: la visita preoperatoria. Incluso: eventuale stesura del piano nutrizionale</t>
  </si>
  <si>
    <t>89.7A.2</t>
  </si>
  <si>
    <t>PRIMA VISITA ANGIOLOGICA</t>
  </si>
  <si>
    <t>89.7A.3</t>
  </si>
  <si>
    <t>PRIMA VISITA CARDIOLOGICA. Incluso: ECG (89.52)</t>
  </si>
  <si>
    <t>89.7A.4</t>
  </si>
  <si>
    <t>PRIMA VISITA CHIRURGICA GENERALE</t>
  </si>
  <si>
    <t>89.7A.5</t>
  </si>
  <si>
    <t>PRIMA VISITA CHIRURGICA PLASTICA</t>
  </si>
  <si>
    <t>89.7A.6</t>
  </si>
  <si>
    <t>PRIMA VISITA CHIRURGICA VASCOLARE</t>
  </si>
  <si>
    <t>89.7A.7</t>
  </si>
  <si>
    <t>PRIMA VISITA DERMATOLOGICA/ALLERGOLOGICA Incluso: Eventuale osservazione in epiluminescenza</t>
  </si>
  <si>
    <t>89.7A.8</t>
  </si>
  <si>
    <t>PRIMA VISITA ENDOCRINOLOGICA. Incluso: eventuale stesura del piano nutrizionale</t>
  </si>
  <si>
    <t>89.7A.9</t>
  </si>
  <si>
    <t>PRIMA VISITA GASTROENTEROLOGICA</t>
  </si>
  <si>
    <t>89.7B.1</t>
  </si>
  <si>
    <t>PRIMA VISITA DI GENETICA MEDICA. Visita specialistica genetica con esame obiettivo e valutazione della documentazione clinica recente e remota. Incluso: primo colloquio, anamnesi personale e familiare, costruzione di un albero genealogico familiare nei rami paterno e materno per almeno 3 generazioni. Consultazione della letteratura scientifica e di database di genetica clinica specifici. Formulazione dell'ipotesi diagnostica. Scelta del test genetico appropriato. Spiegazione vantaggi e limiti del test genetico e somministrazione consensi informati. Scrittura della relazione. Escluso: Visita multidisciplinare 89.07</t>
  </si>
  <si>
    <t>PRIMA VISITA DI MEDICINA FISICA E RIABILITAZIONE. Non associabile a 93.01.1, 93.01.3, 93.01.4, 93.01.5, 93.01.6, 93.01.7, 93.01.8, 93.01.9, 93.01.A, 93.01.B, 93.01.C, 93.01.D, 93.09.3, 93.09.4 e 93.09.5</t>
  </si>
  <si>
    <t>89.7B.3</t>
  </si>
  <si>
    <t>PRIMA VISITA DI MEDICINA NUCLEARE Incluso: Valutazione pretrattamento e stesura del piano di trattamento</t>
  </si>
  <si>
    <t>7-8</t>
  </si>
  <si>
    <t>89.7B.4</t>
  </si>
  <si>
    <t>PRIMA VISITA NEFROLOGICA. Incluso: stesura del piano di trattamento conservativo (dietetico e farmacologico), sostitutivo (dialisi extracorporea o peritoneale) o per trapianto</t>
  </si>
  <si>
    <t>89.7B.5</t>
  </si>
  <si>
    <t>PRIMA VISITA ODONTOSTOMATOLOGICA. Incluso: eventuale radiografia endorale ed eventuale rimozione di corpo estraneo intraluminale dalla bocca, senza incisione</t>
  </si>
  <si>
    <t>89.7B.6</t>
  </si>
  <si>
    <t>PRIMA VISITA ONCOLOGICA. Incluso: stesura del piano di trattamento</t>
  </si>
  <si>
    <t>89.7B.7</t>
  </si>
  <si>
    <t>PRIMA VISITA ORTOPEDICA. Incluso: eventuale podoscopia per prescrizione di plantare</t>
  </si>
  <si>
    <t>89.7B.8</t>
  </si>
  <si>
    <t>PRIMA VISITA OTORINOLARINGOIATRIA. Incluso, in base allo specifico problema clinico: eventuale otomicroscopia, esame funzionalità vestibolare, utilizzo di fibre ottiche, rimozione di cerume</t>
  </si>
  <si>
    <t>89.7B.9</t>
  </si>
  <si>
    <t>PRIMA VISITA PNEUMOLOGICA. Incluso: eventuale rilevazione incruenta della saturazione arteriosa</t>
  </si>
  <si>
    <t>89.7C.1</t>
  </si>
  <si>
    <t>PRIMA VISITA DI RADIOTERAPIA. Incluso: stesura del piano di trattamento</t>
  </si>
  <si>
    <t>89.7C.2</t>
  </si>
  <si>
    <t>PRIMA VISITA UROLOGICA/ANDROLOGICA. Incluso: esplorazione dei genitali esterni ed esplorazione rettale</t>
  </si>
  <si>
    <t>89.7C.3</t>
  </si>
  <si>
    <t>PRIMA VISITA DI RADIOLOGIA INTERVENTISTICA</t>
  </si>
  <si>
    <t>8</t>
  </si>
  <si>
    <t>89.7C.4</t>
  </si>
  <si>
    <t>PRIMA VISITA DI CHIRURGIA MAXILLO FACCIALE</t>
  </si>
  <si>
    <t>90.01.2</t>
  </si>
  <si>
    <t>17 ALFA IDROSSIPROGESTERONE (17 OH-P). Non associabile a Ormoni dosaggi seriali (90.35.2)</t>
  </si>
  <si>
    <t>11</t>
  </si>
  <si>
    <t>90.01.5</t>
  </si>
  <si>
    <t>ACIDI BILIARI</t>
  </si>
  <si>
    <t>90.01.6</t>
  </si>
  <si>
    <t>3 METIL ISTIDINA</t>
  </si>
  <si>
    <t>90.02.1</t>
  </si>
  <si>
    <t>ACIDO 5 IDROSSI 3 INDOLACETICO</t>
  </si>
  <si>
    <t xml:space="preserve">Diagnosi di tumori neuroendocrini - </t>
  </si>
  <si>
    <t>90.02.2</t>
  </si>
  <si>
    <t>ACIDO CITRICO</t>
  </si>
  <si>
    <t>90.02.3</t>
  </si>
  <si>
    <t>ACIDO DELTA AMINOLEVULINICO (ALA)</t>
  </si>
  <si>
    <t xml:space="preserve">Diagnosi delle porfirie - Intossicazioni da piombo - </t>
  </si>
  <si>
    <t>90.02.5</t>
  </si>
  <si>
    <t>ACIDO LATTICO</t>
  </si>
  <si>
    <t>90.03.2</t>
  </si>
  <si>
    <t>ACIDO PIRUVICO</t>
  </si>
  <si>
    <t>90.03.6</t>
  </si>
  <si>
    <t>ADRENALINA - NORADRENALINA</t>
  </si>
  <si>
    <t>90.03.7</t>
  </si>
  <si>
    <t>ACIDO FITANICO. DOSAGGIO</t>
  </si>
  <si>
    <t>MR - R</t>
  </si>
  <si>
    <t>90.03.8</t>
  </si>
  <si>
    <t>ACIDO GUANIDINO ACETICO. DOSAGGIO</t>
  </si>
  <si>
    <t>90.03.9</t>
  </si>
  <si>
    <t>ACIDO PIPECOLICO. DOSAGGIO</t>
  </si>
  <si>
    <t>90.03.A</t>
  </si>
  <si>
    <t>ACIDO PRISTANICO. DOSAGGIO</t>
  </si>
  <si>
    <t>90.03.B</t>
  </si>
  <si>
    <t>ACIDO SIALICO LIBERO. DOSAGGIO</t>
  </si>
  <si>
    <t>90.03.C</t>
  </si>
  <si>
    <t>ACIDO SIALICO TOTALE. DOSAGGIO</t>
  </si>
  <si>
    <t>90.03.D</t>
  </si>
  <si>
    <t>S-ADENOSILMETIONINA. DOSAGGIO</t>
  </si>
  <si>
    <t>90.03.E</t>
  </si>
  <si>
    <t>S-ADENOSILOMOCISTEINA. DOSAGGIO</t>
  </si>
  <si>
    <t>90.04.1</t>
  </si>
  <si>
    <t>ADIURETINA [VASOPRESSINA] (ADH)</t>
  </si>
  <si>
    <t>90.04.4</t>
  </si>
  <si>
    <t>ALA DEIDRASI ERITROCITARIA</t>
  </si>
  <si>
    <t>90.04.5</t>
  </si>
  <si>
    <t>ALANINA AMINOTRANSFERASI (ALT) (GPT)</t>
  </si>
  <si>
    <t xml:space="preserve">Di norma prescrivibile come indagine di I livello in caso di danno epatico noto o sospetto (anche da farmaci potenzialmente epatotossici) da valutare o monitorare - </t>
  </si>
  <si>
    <t>90.05.1</t>
  </si>
  <si>
    <t>ALBUMINA</t>
  </si>
  <si>
    <t xml:space="preserve">Indagine di I livello in caso di sospetta malnutrizione o di patologie epatiche e/o renali. - </t>
  </si>
  <si>
    <t>90.05.2</t>
  </si>
  <si>
    <t>ALDOLASI</t>
  </si>
  <si>
    <t xml:space="preserve">Indagine di II livello nella diagnosi di patologie muscolari - </t>
  </si>
  <si>
    <t>90.05.3</t>
  </si>
  <si>
    <t>ALDOSTERONE. Non associabile a Ormoni dosaggi seriali (90.35.2)</t>
  </si>
  <si>
    <t>90.05.4</t>
  </si>
  <si>
    <t>ALFA 1 ANTITRIPSINA</t>
  </si>
  <si>
    <t>90.05.5</t>
  </si>
  <si>
    <t>ALFA 1 FETOPROTEINA</t>
  </si>
  <si>
    <t>90.06.1</t>
  </si>
  <si>
    <t>ALFA 1 GLICOPROTEINA ACIDA</t>
  </si>
  <si>
    <t>90.06.2</t>
  </si>
  <si>
    <t>ALFA 1 MICROGLOBULINA</t>
  </si>
  <si>
    <t>90.06.3</t>
  </si>
  <si>
    <t>ALFA 2 MACROGLOBULINA</t>
  </si>
  <si>
    <t>90.06.4</t>
  </si>
  <si>
    <t>ALFA AMILASI TOTALE</t>
  </si>
  <si>
    <t>90.06.5</t>
  </si>
  <si>
    <t>ALFA AMILASI ISOENZIMI (Frazione pancreatica)</t>
  </si>
  <si>
    <t xml:space="preserve">Indagine di II livello utile nella diagnosi e nel monitoraggio delle patologie pancreatiche. Utile in caso di amilasemia totale elevata - </t>
  </si>
  <si>
    <t>90.07.1</t>
  </si>
  <si>
    <t>ALLUMINIO</t>
  </si>
  <si>
    <t>90.07.2</t>
  </si>
  <si>
    <t>AMINOACIDI. DOSAGGIO. Per singolo dosaggio</t>
  </si>
  <si>
    <t>90.07.3</t>
  </si>
  <si>
    <t>AMINOACIDI TOTALI, FRAZIONAMENTO CROMATOGRAFICO</t>
  </si>
  <si>
    <t>90.07.5</t>
  </si>
  <si>
    <t>AMMONIO</t>
  </si>
  <si>
    <t>90.08.1</t>
  </si>
  <si>
    <t>ANDROSTANEDIOLO GLUCURONIDE</t>
  </si>
  <si>
    <t xml:space="preserve">Diagnosi dell'irsutismo  - </t>
  </si>
  <si>
    <t>90.08.2</t>
  </si>
  <si>
    <t>ANGIOTENSINA II</t>
  </si>
  <si>
    <t>90.08.4</t>
  </si>
  <si>
    <t>APOLIPOPROTEINA -A1</t>
  </si>
  <si>
    <t>90.08.5</t>
  </si>
  <si>
    <t>APOLIPOPROTEINA B</t>
  </si>
  <si>
    <t>90.09.1</t>
  </si>
  <si>
    <t>APTOGLOBINA</t>
  </si>
  <si>
    <t>90.09.2</t>
  </si>
  <si>
    <t>ASPARTATO AMINOTRANSFERASI (AST) (GOT)</t>
  </si>
  <si>
    <t>90.10.1</t>
  </si>
  <si>
    <t>BETA2 MICROGLOBULINA</t>
  </si>
  <si>
    <t>90.10.2</t>
  </si>
  <si>
    <t>BICARBONATI (Idrogenocarbonato)</t>
  </si>
  <si>
    <t>90.10.5</t>
  </si>
  <si>
    <t>BILIRUBINA REFLEX (cut-off &gt;1 mg/dL salvo definizione di cut-off pià¹ restrittivi a livello regionale. Incluso: Bilirubina Diretta ed Indiretta. Non associabile a 90.10.07</t>
  </si>
  <si>
    <t>90.10.6</t>
  </si>
  <si>
    <t>DOSAGGIO BIOTINIDASI. DOSAGGIO</t>
  </si>
  <si>
    <t>90.10.7</t>
  </si>
  <si>
    <t>BILIRUBINA DIRETTA. Non associabile a 90.10.5</t>
  </si>
  <si>
    <t>90.11.1</t>
  </si>
  <si>
    <t>C PEPTIDE</t>
  </si>
  <si>
    <t>90.11.2</t>
  </si>
  <si>
    <t>C PEPTIDE. DOSAGGIO BASALE E DOPO STIMOLO</t>
  </si>
  <si>
    <t>09-11</t>
  </si>
  <si>
    <t>90.11.4</t>
  </si>
  <si>
    <t>CALCIO TOTALE</t>
  </si>
  <si>
    <t xml:space="preserve">Indagine di I livello nello screening e nella diagnosi delle seguenti patologie: 1. calcolosi renale; 2. malattie ossee; 3. disordini neurologici e psichiatrici; 4. ipercalcemia e ipocalcemia da varie cause; 5. insufficienza renale; 6. malattie tiroidee; 7. malattie gastrointestinali; 8. malattie neoplastiche. - Utile per il monitoraggio terapeutico. - </t>
  </si>
  <si>
    <t>90.11.5</t>
  </si>
  <si>
    <t>CALCITONINA</t>
  </si>
  <si>
    <t>90.11.6</t>
  </si>
  <si>
    <t>CALCIO IONIZZATO (calcolo indiretto). Erogabile solo in associazione ai codici CALCIO TOTALE (90.11.4) e PROTEINE TOTALI (90.38.5)</t>
  </si>
  <si>
    <t>90.11.7</t>
  </si>
  <si>
    <t>CALCIO IONIZZATO determinazione diretta</t>
  </si>
  <si>
    <t>90.12.1</t>
  </si>
  <si>
    <t>CALCOLI E CONCREZIONI</t>
  </si>
  <si>
    <t>90.12.5</t>
  </si>
  <si>
    <t>CERULOPLASMINA</t>
  </si>
  <si>
    <t>90.12.A</t>
  </si>
  <si>
    <t>CALPROTECTINA FECALE</t>
  </si>
  <si>
    <t>90.13.1</t>
  </si>
  <si>
    <t>CHIMOTRIPSINA</t>
  </si>
  <si>
    <t>90.13.3</t>
  </si>
  <si>
    <t>CLORURO</t>
  </si>
  <si>
    <t>90.13.5</t>
  </si>
  <si>
    <t>COBALAMMINA (VIT. B12)</t>
  </si>
  <si>
    <t>90.13.A</t>
  </si>
  <si>
    <t>CISTATINA C. Non associabile a Creatinina 90.16.3 e Creatinina clearance 90.16.4</t>
  </si>
  <si>
    <t>90.13.B</t>
  </si>
  <si>
    <t>COLESTEROLO LDL. Determinazione indiretta. Erogabile solo in associazione a Colesterolo HDL (90.14.1), Colesterolo totale (90.14.3) e Trigliceridi (90.43.2)</t>
  </si>
  <si>
    <t>90.13.C</t>
  </si>
  <si>
    <t>COLESTEROLO LDL. Determinazione diretta</t>
  </si>
  <si>
    <t xml:space="preserve">come screening in tutti i soggetti di età superiore a 40 anni; in assenza di valori alterati, modifiche dello stile di vita o interventi terapeutici, l'esame è da ripetere a distanza di 5 anni. - nei soggetti con malattia cardiovascolare o qualsiasi fattore di rischio noto (cardiovascolare, familiarità per malattie dismetaboliche, eventi cardiovascolari precoci, dislipidemia anche in trattamento secondo nota AIFA, ecc). - </t>
  </si>
  <si>
    <t>90.14.1</t>
  </si>
  <si>
    <t>COLESTEROLO HDL</t>
  </si>
  <si>
    <t>90.14.3</t>
  </si>
  <si>
    <t>COLESTEROLO TOTALE</t>
  </si>
  <si>
    <t>90.15.2</t>
  </si>
  <si>
    <t>CORTICOTROPINA (ACTH). Non associabile a Ormoni dosaggi seriali (90.35.2)</t>
  </si>
  <si>
    <t>90.15.3</t>
  </si>
  <si>
    <t>CORTISOLO. Non associabile a Ormoni dosaggi seriali (90.35.2)</t>
  </si>
  <si>
    <t>90.15.4</t>
  </si>
  <si>
    <t>CREATINA CHINASI (CPK o CK)</t>
  </si>
  <si>
    <t xml:space="preserve">Indagine di II livello nella diagnosi di patologie muscolari;  - Pazienti con malattia cardiovascolare in trattamento con statine. - </t>
  </si>
  <si>
    <t>90.16.3</t>
  </si>
  <si>
    <t>CREATININA. Non associabile a 90.16.4</t>
  </si>
  <si>
    <t>90.16.4</t>
  </si>
  <si>
    <t>CREATININA CLEARANCE. Non associabile a CREATININA (90.16.3)</t>
  </si>
  <si>
    <t xml:space="preserve">Indagine di II livello per il monitoraggio di patologie renali croniche, - Indagine di II livello per il monitoraggio di malattie dismetaboliche. - </t>
  </si>
  <si>
    <t>90.16.5</t>
  </si>
  <si>
    <t>CROMO</t>
  </si>
  <si>
    <t xml:space="preserve">Portatori di protesi impiantabili metallo su metallo - </t>
  </si>
  <si>
    <t>90.16.6</t>
  </si>
  <si>
    <t>CROMOGRANINA A</t>
  </si>
  <si>
    <t>90.16.8</t>
  </si>
  <si>
    <t>DECARBOSSIPROTROMBINA</t>
  </si>
  <si>
    <t>90.16.9</t>
  </si>
  <si>
    <t>CREATINA. DOSAGGIO</t>
  </si>
  <si>
    <t>90.17.2</t>
  </si>
  <si>
    <t>DEIDROEPIANDROSTERONE SOLFATO (DEA-S)</t>
  </si>
  <si>
    <t>90.17.3</t>
  </si>
  <si>
    <t>DELTA 4 ANDROSTENEDIONE</t>
  </si>
  <si>
    <t>90.17.5</t>
  </si>
  <si>
    <t>DIIDROTESTOSTERONE (DHT)</t>
  </si>
  <si>
    <t>90.17.6</t>
  </si>
  <si>
    <t>HCG FRAZIONE LIBERA E PAPP-A</t>
  </si>
  <si>
    <t xml:space="preserve">In associazione con 88.78.4 "ECOGRAFIA OSTETRICA CON STUDIO DELLA TRASLUCENZA NUCALE. Incluso: studio della traslucenza nucale e consulenza pre e post test combinato per la determinazione del rischio prenatale di anomalie cromosomiche (PRIMO TRIMESTRE) - </t>
  </si>
  <si>
    <t>90.17.8</t>
  </si>
  <si>
    <t>TRI TEST: ALFAFETOPROTEINA (AFP), HCG TOTALE O FRAZIONE LIBERA, ESTRIOLO (E3). DETERMINAZIONI DI RISCHIO PRENATALE PER ANOMALIE CROMOSOMICHE E DIFETTI DEL TUBO NEURALE</t>
  </si>
  <si>
    <t>90.17.B</t>
  </si>
  <si>
    <t>FARMACI CON METODI CROMATOGRAFICI</t>
  </si>
  <si>
    <t xml:space="preserve">Vedi allegato 4 (FAR) - </t>
  </si>
  <si>
    <t>90.17.C</t>
  </si>
  <si>
    <t>FARMACI CON TECNICHE NON CROMATOGRAFICHE</t>
  </si>
  <si>
    <t>90.17.D</t>
  </si>
  <si>
    <t>ELASTASI 1 PANCREATICA</t>
  </si>
  <si>
    <t>90.17.E</t>
  </si>
  <si>
    <t>ENZIMA DI CONVERSIONE DELL'ANGIOTENSINA (ACE)</t>
  </si>
  <si>
    <t>90.17.F</t>
  </si>
  <si>
    <t>7-DEIDROCOLESTEROLO. DOSAGGIO</t>
  </si>
  <si>
    <t>90.17.G</t>
  </si>
  <si>
    <t>ORMONE ANTI-MULLERIANO (AMH). DOSAGGIO</t>
  </si>
  <si>
    <t xml:space="preserve">Per la valutazione della riserva ovarica nella donna fertile - </t>
  </si>
  <si>
    <t>90.18.4</t>
  </si>
  <si>
    <t>ENOLASI NEURONESPECIFICA (NSE)</t>
  </si>
  <si>
    <t xml:space="preserve">MONITORAGGIO DI CARCINOMI (neuroendocrini, carcinomi indifferenziati e a piccole cellule, carcinomi polmonari); - COMPLETAMENTO DIAGNOSTICO: di norma su indicazione specialistica, in situazioni nelle quali altri accertamenti, in particolare imaging, indichino la presenza di una neoplasia. Si esclude l'utilizzo della prestazione come prima prestazione diagnostica/di screening - </t>
  </si>
  <si>
    <t>90.18.5</t>
  </si>
  <si>
    <t>ERITROPOIETINA</t>
  </si>
  <si>
    <t>90.19.2</t>
  </si>
  <si>
    <t>ESTRADIOLO (E2)</t>
  </si>
  <si>
    <t>90.20.1</t>
  </si>
  <si>
    <t>ETANOLO</t>
  </si>
  <si>
    <t>90.21.2</t>
  </si>
  <si>
    <t>FATTORE NATRIURETICO ATRIALE (ANP)</t>
  </si>
  <si>
    <t>90.21.4</t>
  </si>
  <si>
    <t>FECI SANGUE OCCULTO</t>
  </si>
  <si>
    <t>90.22.3</t>
  </si>
  <si>
    <t>FERRITINA</t>
  </si>
  <si>
    <t>90.22.5</t>
  </si>
  <si>
    <t>FERRO</t>
  </si>
  <si>
    <t>90.23.2</t>
  </si>
  <si>
    <t>FOLATO</t>
  </si>
  <si>
    <t>90.23.3</t>
  </si>
  <si>
    <t>FOLLITROPINA (FSH) Non associabile a Ormoni dosaggi seriali (90.35.2)</t>
  </si>
  <si>
    <t>90.23.4</t>
  </si>
  <si>
    <t>FOSFATASI ACIDA</t>
  </si>
  <si>
    <t>90.23.5</t>
  </si>
  <si>
    <t>FOSFATASI ALCALINA</t>
  </si>
  <si>
    <t xml:space="preserve">Indicata nei pazienti con patologie primitive o secondarie ossee - Indicata nei pazienti con patologie primitive o secondarie epatobiliari. - </t>
  </si>
  <si>
    <t>90.24.1</t>
  </si>
  <si>
    <t>FOSFATASI ALCALINA ISOENZIMA OSSEO</t>
  </si>
  <si>
    <t xml:space="preserve">Indagine di II livello utile nella diagnosi e nel monitoraggio delle patologie ossee - </t>
  </si>
  <si>
    <t>90.24.3</t>
  </si>
  <si>
    <t>FOSFATO INORGANICO (FOSFORO)</t>
  </si>
  <si>
    <t xml:space="preserve">Malattie renali croniche; - Alterazioni del metabolismo del calcio. - </t>
  </si>
  <si>
    <t>90.25.5</t>
  </si>
  <si>
    <t>GAMMA-GLUTAMILTRANSFERASI (gamma GT)</t>
  </si>
  <si>
    <t>90.25.6</t>
  </si>
  <si>
    <t>GALATTOSIO 1-FOSFATO URIDIL TRANSFERASI (GALT)</t>
  </si>
  <si>
    <t>90.25.7</t>
  </si>
  <si>
    <t>GLOBULINA DA TRASPORTO ORMONI SESSUALI (SHBG)</t>
  </si>
  <si>
    <t>90.25.8</t>
  </si>
  <si>
    <t>GALATTOSIO-1-FOSFATO. DOSAGGIO</t>
  </si>
  <si>
    <t>90.26.1</t>
  </si>
  <si>
    <t>GASTRINA</t>
  </si>
  <si>
    <t>90.26.3</t>
  </si>
  <si>
    <t>GLUCAGONE</t>
  </si>
  <si>
    <t>90.26.5</t>
  </si>
  <si>
    <t>GLUCOSIO DOSAGGIO SERIALE DOPO CARICO (da 2 a 4 determinazioni). Inclusa Determinazione del Glucosio basale 90.27.1</t>
  </si>
  <si>
    <t>90.27.1</t>
  </si>
  <si>
    <t>GLUCOSIO. Non associabile a Osmolalità  (90.34.8), Glucosio dosaggio seriale dopo carico (90.26.5)</t>
  </si>
  <si>
    <t>90.27.2</t>
  </si>
  <si>
    <t>GLUCOSIO 6 FOSFATO DEIDROGENASI (G6PDH)</t>
  </si>
  <si>
    <t>90.27.3</t>
  </si>
  <si>
    <t>GONADOTROPINA CORIONICA (Prova immunologica di gravidanza)</t>
  </si>
  <si>
    <t>90.27.4</t>
  </si>
  <si>
    <t>GONADOTROPINA CORIONICA (Subunità beta, frazione libera)</t>
  </si>
  <si>
    <t>90.27.5</t>
  </si>
  <si>
    <t>GONADOTROPINA CORIONICA (Subunità beta, molecola intera)</t>
  </si>
  <si>
    <t>90.27.6</t>
  </si>
  <si>
    <t>IODURIA</t>
  </si>
  <si>
    <t>90.28.1</t>
  </si>
  <si>
    <t>Hb - EMOGLOBINA GLICATA</t>
  </si>
  <si>
    <t>90.28.4</t>
  </si>
  <si>
    <t>IMMUNOGLOBULINE: CATENE KAPPA E LAMBDA</t>
  </si>
  <si>
    <t>90.28.5</t>
  </si>
  <si>
    <t>INSULINA (Curva da carico o dopo test farmacologici, max. 5)</t>
  </si>
  <si>
    <t>90.28.7</t>
  </si>
  <si>
    <t>IMMUNOGLOBULINE: CATENE K E LAMBDA LIBERE</t>
  </si>
  <si>
    <t>90.28.C</t>
  </si>
  <si>
    <t>INIBINA B</t>
  </si>
  <si>
    <t>90.29.1</t>
  </si>
  <si>
    <t>INSULINA</t>
  </si>
  <si>
    <t>90.29.2</t>
  </si>
  <si>
    <t>LATTATO DEIDROGENASI (LDH)</t>
  </si>
  <si>
    <t xml:space="preserve">Utile nella diagnosi in caso di sospetta malattia emolitica e diseritropoietica - </t>
  </si>
  <si>
    <t>90.30.2</t>
  </si>
  <si>
    <t>LIPASI PANCREATICA</t>
  </si>
  <si>
    <t xml:space="preserve">Utile nella diagnosi e prognosi delle patologie pancreatiche. - </t>
  </si>
  <si>
    <t>90.30.3</t>
  </si>
  <si>
    <t>LIPOPROTEINA (a)</t>
  </si>
  <si>
    <t>90.30.4</t>
  </si>
  <si>
    <t>LIQUIDI DA VERSAMENTI ESAME CHIMICO FISICO E MICROSCOPICO</t>
  </si>
  <si>
    <t>90.30.5</t>
  </si>
  <si>
    <t>LIQUIDO AMNIOTICO ENZIMI (cellobiasi, lattasi, maltasi, palatinasi, saccarasi, trealasi, acetil-colinesterasi). Per ciascuna determinazione</t>
  </si>
  <si>
    <t>90.31.1</t>
  </si>
  <si>
    <t>LIQUIDO AMNIOTICO FOSFOLIPIDI (Cromatografia)</t>
  </si>
  <si>
    <t>90.31.2</t>
  </si>
  <si>
    <t>LIQUIDO AMNIOTICO RAPPORTO LECITINA/SFINGOMIELINA</t>
  </si>
  <si>
    <t>90.31.3</t>
  </si>
  <si>
    <t>LIQUIDO AMNIOTICO TEST ALLA SCHIUMA DI CLEMENTS</t>
  </si>
  <si>
    <t>90.31.6</t>
  </si>
  <si>
    <t>LIQUIDO SEMINALE [SPERMIOGRAMMA] ESAME MACROSCOPICO (volume, pH, aspetto, viscosità, fluidificazione) E MICROSCOPICO della componente nemaspermica (numero, motilità, morfologia previa colorazione specifica) e della componente cellulare non nemaspermica</t>
  </si>
  <si>
    <t>90.31.7</t>
  </si>
  <si>
    <t>LIQUIDO SEMINALE [SPERMIOGRAMMA] TEST DI VITALITA' previa colorazione con eosina</t>
  </si>
  <si>
    <t>90.31.8</t>
  </si>
  <si>
    <t>LIQUIDO SEMINALE PROFILO BIOCHIMICO (Fruttosio, Carnitina, Fosfatasi prostatica o Zinco o Acido citrico, Alfa Glucosidasi o Maltasi). Per ciascuna determinazione (Sono prescrivibili al massimo 4 determinazioni)</t>
  </si>
  <si>
    <t>90.31.9</t>
  </si>
  <si>
    <t>BRUSHING NASALE PER BATTITO CILIARE</t>
  </si>
  <si>
    <t>90.32.1</t>
  </si>
  <si>
    <t>LIQUIDO SINOVIALE ESAME CHIMICO FISICO E MICROSCOPICO</t>
  </si>
  <si>
    <t>90.32.2</t>
  </si>
  <si>
    <t>LITIO</t>
  </si>
  <si>
    <t>90.32.4</t>
  </si>
  <si>
    <t>LUTEOTROPINA (LH) E FOLLITROPINA (FSH): Dosaggi seriati dopo GNRH o altro stimolo (da 3 a 6). Per ciascuna curva. Non associabile a Ormoni dosaggi seriali (90.35.2)</t>
  </si>
  <si>
    <t>90.32.5</t>
  </si>
  <si>
    <t>MAGNESIO TOTALE</t>
  </si>
  <si>
    <t xml:space="preserve">In caso di sospetto malassorbimento, alcolismo e nei pazienti con ipocloremia, ipocalcemia e/o disturbi del ritmo cardiaco. - </t>
  </si>
  <si>
    <t>90.32.6</t>
  </si>
  <si>
    <t>LISOZIMA/S</t>
  </si>
  <si>
    <t>90.33.4</t>
  </si>
  <si>
    <t>ALBUMINURIA [MICROALBUMINURIA]</t>
  </si>
  <si>
    <t>90.33.5</t>
  </si>
  <si>
    <t>MIOGLOBINA</t>
  </si>
  <si>
    <t xml:space="preserve">In pazienti con accertate o sospette patologie muscolari. - </t>
  </si>
  <si>
    <t>90.33.6</t>
  </si>
  <si>
    <t>METANEFRINE FRAZIONATE</t>
  </si>
  <si>
    <t>90.33.A</t>
  </si>
  <si>
    <t>NEUROTRASMETTITORI. DOSAGGIO Liquor</t>
  </si>
  <si>
    <t>90.34.2</t>
  </si>
  <si>
    <t>NICHEL</t>
  </si>
  <si>
    <t>90.34.4</t>
  </si>
  <si>
    <t>OLIGOELEMENTI. DOSAGGIO PER CIASCUN OLIGOELEMENTO</t>
  </si>
  <si>
    <t>90.34.6</t>
  </si>
  <si>
    <t>OMOCISTEINA</t>
  </si>
  <si>
    <t>90.34.7</t>
  </si>
  <si>
    <t>OSMOLALITA'/OSMOLARITA'. Determinazione diretta</t>
  </si>
  <si>
    <t>90.34.8</t>
  </si>
  <si>
    <t>OSMOLALITA'. Determinazione indiretta nei casi in cui non è possibile la determinazione diretta. Non associabile a Glucosio (90.27.1),Sodio (90.40.4), Urea (90.44.1) e Potassio (90.31.4)</t>
  </si>
  <si>
    <t>90.34.A</t>
  </si>
  <si>
    <t>INSULIN GROWTH FACTOR BINDING PROTEIN 3 [IGF - BP3]</t>
  </si>
  <si>
    <t>90.35.1</t>
  </si>
  <si>
    <t>ORMONE SOMATOTROPO (GH). Non associabile a  Ormoni dosaggi seriali (90.35.2)</t>
  </si>
  <si>
    <t>90.35.2</t>
  </si>
  <si>
    <t>ORMONI: Dosaggi seriati dopo stimolo (da 3 a 6) (17 OH-P, FSH, LH, TSH, ACTH, CORTISOLO, GH, ALDOSTERONE, PRL, RENINA o altri ormoni). Inclusa determinazione del livello basale</t>
  </si>
  <si>
    <t>90.35.3</t>
  </si>
  <si>
    <t>OSSALATI [U]</t>
  </si>
  <si>
    <t>90.35.4</t>
  </si>
  <si>
    <t>OSTEOCALCINA (BGP)</t>
  </si>
  <si>
    <t>90.35.5</t>
  </si>
  <si>
    <t>PARATORMONE (PTH). Molecola intatta</t>
  </si>
  <si>
    <t>90.35.6</t>
  </si>
  <si>
    <t>SOMATOSTATINA</t>
  </si>
  <si>
    <t>90.36.3</t>
  </si>
  <si>
    <t>PIOMBO</t>
  </si>
  <si>
    <t>90.36.4</t>
  </si>
  <si>
    <t>PIRUVATOCHINASI (PK)</t>
  </si>
  <si>
    <t>90.36.5</t>
  </si>
  <si>
    <t>POLIPEPTIDE INTESTINALE VASOATTIVO (VIP)</t>
  </si>
  <si>
    <t>90.36.6</t>
  </si>
  <si>
    <t>PEPTIDE NATRIURETICO tipo b (BNP o N-proBNP)</t>
  </si>
  <si>
    <t>90.37.1</t>
  </si>
  <si>
    <t>PORFIRINE TOTALI E FRAZIONATE</t>
  </si>
  <si>
    <t>90.37.2</t>
  </si>
  <si>
    <t>PORFOBILINOGENO</t>
  </si>
  <si>
    <t>90.37.3</t>
  </si>
  <si>
    <t>POST COITAL TEST</t>
  </si>
  <si>
    <t>90.37.4</t>
  </si>
  <si>
    <t>POTASSIO. Non associabile a 90.34.8</t>
  </si>
  <si>
    <t>90.37.6</t>
  </si>
  <si>
    <t>PREALBUMINA</t>
  </si>
  <si>
    <t>90.37.7</t>
  </si>
  <si>
    <t>PROPEPTIDE AMMINO-TERMINALE DEL PROCOLLAGENE Tipo 1 (P1NP)</t>
  </si>
  <si>
    <t>90.37.8</t>
  </si>
  <si>
    <t>PROTEINA LEGANTE IL RETINOLO</t>
  </si>
  <si>
    <t>90.38.1</t>
  </si>
  <si>
    <t>PROGESTERONE</t>
  </si>
  <si>
    <t>90.38.2</t>
  </si>
  <si>
    <t>PROLATTINA (PRL). Non associabile a Ormoni dosaggi seriali (90.35.2)</t>
  </si>
  <si>
    <t>90.38.4</t>
  </si>
  <si>
    <t>PROTEINE EMATICHE (ELETTROFORESI DELLE) Incluso: Dosaggio delle proteine totali 90.38.5</t>
  </si>
  <si>
    <t>90.38.5</t>
  </si>
  <si>
    <t>PROTEINE TOTALI</t>
  </si>
  <si>
    <t xml:space="preserve">Indagine di I livello nella diagnosi e nel monitoraggio di molte patologie, prevalentemente renali, epatiche ed enteropatie proteino-disperdenti. Il loro dosaggio evidenzia lo stato nutrizionale. - </t>
  </si>
  <si>
    <t>90.38.8</t>
  </si>
  <si>
    <t>MACROPROLATTINA</t>
  </si>
  <si>
    <t>90.38.G</t>
  </si>
  <si>
    <t>ACIDO OMOVANILLICO</t>
  </si>
  <si>
    <t>90.38.M</t>
  </si>
  <si>
    <t>PEPSINOGENO A (I)</t>
  </si>
  <si>
    <t>90.38.N</t>
  </si>
  <si>
    <t>PEPSINOGENO C (II)</t>
  </si>
  <si>
    <t>90.39.1</t>
  </si>
  <si>
    <t>PROTEINE URINARIE (ELETTROFORESI DELLE). Incluso: Dosaggio proteine totali 90.38.5</t>
  </si>
  <si>
    <t>90.39.2</t>
  </si>
  <si>
    <t>PROTOPORFIRINA IX ERITROCITARIA</t>
  </si>
  <si>
    <t>90.39.3</t>
  </si>
  <si>
    <t>PURINE E LORO METABOLITI</t>
  </si>
  <si>
    <t>90.39.4</t>
  </si>
  <si>
    <t>RAME</t>
  </si>
  <si>
    <t>90.39.6</t>
  </si>
  <si>
    <t>RECETTORE SOLUBILE TRANSFERRINA</t>
  </si>
  <si>
    <t>90.39.7</t>
  </si>
  <si>
    <t>COBALTO</t>
  </si>
  <si>
    <t>90.40.2</t>
  </si>
  <si>
    <t>RENINA. Non associabile a Ormoni dosaggi seriali (90.35.2)</t>
  </si>
  <si>
    <t>90.40.3</t>
  </si>
  <si>
    <t>SELENIO</t>
  </si>
  <si>
    <t>90.40.4</t>
  </si>
  <si>
    <t>SODIO. Non associabile a 90.34.8</t>
  </si>
  <si>
    <t>90.40.6</t>
  </si>
  <si>
    <t>SELEZIONE NEMASPERMICA PER MIGRAZIONE O SU GRADIENTE</t>
  </si>
  <si>
    <t>90.40.7</t>
  </si>
  <si>
    <t>INSULIN GROWTH FACTOR [IGF-1 o SOMATOMEDINA C ]</t>
  </si>
  <si>
    <t>90.40.8</t>
  </si>
  <si>
    <t>SOSTANZE D'ABUSO TEST DI SCREENING. Non associabile a 90.40.9</t>
  </si>
  <si>
    <t>90.40.9</t>
  </si>
  <si>
    <t>SOSTANZE D'ABUSO IDENTIFICAZIONE E/O DOSAGGIO DI SINGOLE SOSTANZE E RELATIVI METABOLITI. Incluso: test di screening. Non associabile a 90.40.8</t>
  </si>
  <si>
    <t>90.40.A</t>
  </si>
  <si>
    <t>SWELLING TEST</t>
  </si>
  <si>
    <t>90.40.B</t>
  </si>
  <si>
    <t>TEST DEL SUDORE: iontoforesi pilocarpinica con misura di Cloro o di Cloro e Sodio</t>
  </si>
  <si>
    <t>90.40.C</t>
  </si>
  <si>
    <t>TEST DEL SUDORE: iontoforesi pilocarpinica con misura conduttivimetrica</t>
  </si>
  <si>
    <t xml:space="preserve">Diagnosi di Fibrosi Cistica - </t>
  </si>
  <si>
    <t>90.40.D</t>
  </si>
  <si>
    <t>TEST DEL SUDORE: iontoforesi pilocarpinica con misura conduttivimetrica e con misura di Cloro o di Cloro e Sodio</t>
  </si>
  <si>
    <t>90.40.F</t>
  </si>
  <si>
    <t>SULFITI. SCREENING Urine mediante Sulfitest</t>
  </si>
  <si>
    <t>90.40.G</t>
  </si>
  <si>
    <t>STEROLI. DOSAGGIO Plasma</t>
  </si>
  <si>
    <t>90.41.3</t>
  </si>
  <si>
    <t>TESTOSTERONE</t>
  </si>
  <si>
    <t>90.41.4</t>
  </si>
  <si>
    <t>TESTOSTERONE LIBERO</t>
  </si>
  <si>
    <t>90.41.5</t>
  </si>
  <si>
    <t>TIREOGLOBULINA (Tg)</t>
  </si>
  <si>
    <t>90.41.6</t>
  </si>
  <si>
    <t>TELOPEPTIDE C-TERMINALE DEL COLLAGENE TIPO 1</t>
  </si>
  <si>
    <t>90.41.8</t>
  </si>
  <si>
    <t>TIREOTROPINA [TSH] TEST REFLEX. Se TSH =  0.45 mU/L e = 3.5 mU/L: referto del solo TSH senza ulteriori indagini; Se TSH &lt; 0.45 mU/L o &gt; 3.5 mU/L: esecuzione automatica di FT4;  Se TSH &lt; 0.45 mU/L e  FT4 =  limite superiore di riferimento, referto di TSH + FT4;  Se TSH &lt; 0.45 mU/L e FT4 &lt;  limite superiore dell'intervallo di riferimento, esecuzione automatica di FT3 e referto di TSH + FT4 + FT3. Se TSH &gt; 3.5 mU/L: esecuzione automatica di FT4 e referto di TSH + FT4. Salvo range o cut-off piÃ¹ restrittivi a livello regionale. Non associabile ai singoli codici 90.42.1 (TSH), 90.43.3 (FT3), 90.42.3 (FT4).</t>
  </si>
  <si>
    <t>90.42.1</t>
  </si>
  <si>
    <t>TIREOTROPINA (TSH). Non associabile a TSH Reflex (90.41.8), Ormoni dosaggi seriali (90.35.2)</t>
  </si>
  <si>
    <t>90.42.3</t>
  </si>
  <si>
    <t>TIROXINA LIBERA (FT4). Non associabile a 90.41.8</t>
  </si>
  <si>
    <t>90.42.4</t>
  </si>
  <si>
    <t>TRANSFERRINA (Capacità ferrolegante)</t>
  </si>
  <si>
    <t>90.42.5</t>
  </si>
  <si>
    <t>TRANSFERRINA</t>
  </si>
  <si>
    <t>90.42.6</t>
  </si>
  <si>
    <t>TRANSFERRINA DESIALATA (CDT)</t>
  </si>
  <si>
    <t>90.42.B</t>
  </si>
  <si>
    <t>TRIPTASI</t>
  </si>
  <si>
    <t>90.43.2</t>
  </si>
  <si>
    <t>TRIGLICERIDI</t>
  </si>
  <si>
    <t>90.43.3</t>
  </si>
  <si>
    <t>TRIODOTIRONINA LIBERA (FT3)</t>
  </si>
  <si>
    <t>90.43.4</t>
  </si>
  <si>
    <t>TRIPSINA</t>
  </si>
  <si>
    <t>90.43.5</t>
  </si>
  <si>
    <t>URATO</t>
  </si>
  <si>
    <t xml:space="preserve">alterazioni del metabolismo renale; - monitoraggio delle terapie citotossiche; - nella patologia gottosa. - </t>
  </si>
  <si>
    <t>90.43.7</t>
  </si>
  <si>
    <t>URINE RICERCA DI SPERMATOZOI</t>
  </si>
  <si>
    <t>90.43.8</t>
  </si>
  <si>
    <t>URINE ESAME MORFOLOGICO a FRESCO</t>
  </si>
  <si>
    <t>90.44.1</t>
  </si>
  <si>
    <t>UREA. Non associabile a 90.34.8</t>
  </si>
  <si>
    <t>90.44.3</t>
  </si>
  <si>
    <t>URINE ESAME COMPLETO</t>
  </si>
  <si>
    <t>90.44.5</t>
  </si>
  <si>
    <t>VITAMINA D (1,25 OH)</t>
  </si>
  <si>
    <t>90.44.6</t>
  </si>
  <si>
    <t>VITAMINA D (25 OH)</t>
  </si>
  <si>
    <t>90.45.1</t>
  </si>
  <si>
    <t>VITAMINE IDROSOLUBILI: DOSAGGIO PLASMATICO</t>
  </si>
  <si>
    <t>90.45.2</t>
  </si>
  <si>
    <t>VITAMINE LIPOSOLUBILI: DOSAGGIO PLASMATICO</t>
  </si>
  <si>
    <t>90.45.4</t>
  </si>
  <si>
    <t>ZINCO</t>
  </si>
  <si>
    <t>90.46.3</t>
  </si>
  <si>
    <t>ANTICORPI ANTIERITROCITARI A FREDDO RICERCA</t>
  </si>
  <si>
    <t>90.46.4</t>
  </si>
  <si>
    <t>ALFA 2 ANTIPLASMINA</t>
  </si>
  <si>
    <t xml:space="preserve">Indagine di II livello per la diagnosi di diatesi emorragiche - </t>
  </si>
  <si>
    <t>90.46.5</t>
  </si>
  <si>
    <t>ANTICOAGULANTE LUPUS-LIKE (LAC)</t>
  </si>
  <si>
    <t>90.47.1</t>
  </si>
  <si>
    <t>ANTICOAGULANTI ACQUISITI RICERCA</t>
  </si>
  <si>
    <t>90.47.2</t>
  </si>
  <si>
    <t>ANTICORPI ANTI A/B</t>
  </si>
  <si>
    <t>90.47.3</t>
  </si>
  <si>
    <t>ANTICORPI ANTI ANTIGENI NUCLEARI ESTRAIBILI (ENA). Test di screening</t>
  </si>
  <si>
    <t>90.47.5</t>
  </si>
  <si>
    <t>ANTICORPI ANTI CARDIOLIPINA [IgG, IgM ed eventuali IgA]</t>
  </si>
  <si>
    <t>90.47.7</t>
  </si>
  <si>
    <t>ANTICORPI ANTI JO1. Determinazione singola</t>
  </si>
  <si>
    <t>90.47.8</t>
  </si>
  <si>
    <t>ANTICORPI ANTI RNP. Determinazione singola</t>
  </si>
  <si>
    <t>90.47.9</t>
  </si>
  <si>
    <t>ANTICORPI ANTI Scl-70. Determinazione singola</t>
  </si>
  <si>
    <t>90.47.A</t>
  </si>
  <si>
    <t>ANTICORPI ANTI Sm. Determinazione singola</t>
  </si>
  <si>
    <t>90.47.B</t>
  </si>
  <si>
    <t>ANTICORPI ANTI SSA. Determinazione singola</t>
  </si>
  <si>
    <t>90.47.C</t>
  </si>
  <si>
    <t>ANTICORPI ANTI SSB. Determinazione singola</t>
  </si>
  <si>
    <t>90.47.D</t>
  </si>
  <si>
    <t>ANTICORPI ANTI CITRULLINA (peptide)</t>
  </si>
  <si>
    <t>90.47.E</t>
  </si>
  <si>
    <t>ANTICORPI ANTI ENDOMISIO</t>
  </si>
  <si>
    <t>90.47.F</t>
  </si>
  <si>
    <t>ANTICORPI ANTI CENTROMERO</t>
  </si>
  <si>
    <t>90.47.G</t>
  </si>
  <si>
    <t>ANTICORPI ANTI GM1 (MONOSIALOGANGLIOSIDE)</t>
  </si>
  <si>
    <t>90.48.1</t>
  </si>
  <si>
    <t>ANTICORPI ANTI CELLULE PARIETALI GASTRICHE (PCA)</t>
  </si>
  <si>
    <t>90.48.2</t>
  </si>
  <si>
    <t>ANTICORPI ANTI CITOPLASMA DEI NEUTROFILI (ANCA: P-ANCA e C-ANCA). Per ciascuna determinazione</t>
  </si>
  <si>
    <t>90.48.3</t>
  </si>
  <si>
    <t>ANTICORPI ANTI DNA NATIVO</t>
  </si>
  <si>
    <t>90.48.4</t>
  </si>
  <si>
    <t>ANTICORPI ANTI ERITROCITARI (Caratterizzazione del range termico)</t>
  </si>
  <si>
    <t>90.48.5</t>
  </si>
  <si>
    <t>ANTICORPI ANTI ERITROCITARI (Con mezzo potenziante)</t>
  </si>
  <si>
    <t>90.48.9</t>
  </si>
  <si>
    <t>ANTICORPI ANTI MEMBRANA BASALE GLOMERULARE</t>
  </si>
  <si>
    <t>90.49.1</t>
  </si>
  <si>
    <t>ANTICORPI ANTI ERITROCITARI (Titolazione)</t>
  </si>
  <si>
    <t>90.49.2</t>
  </si>
  <si>
    <t>ANTICORPI ANTI ERITROCITARI (Identificazione)</t>
  </si>
  <si>
    <t>90.49.3</t>
  </si>
  <si>
    <t>ANTICORPI ANTI ERITROCITI [Test di Coombs indiretto]</t>
  </si>
  <si>
    <t>90.49.5</t>
  </si>
  <si>
    <t>ANTICORPI ANTI GLIADINA DEAMIDATA (DPG-AGA) IgG</t>
  </si>
  <si>
    <t>90.49.6</t>
  </si>
  <si>
    <t>ANTICORPI ANTI BETA 2 GLICOPROTEINA 1 (IgG, IgM). Per ciascuna determinazione</t>
  </si>
  <si>
    <t>90.49.7</t>
  </si>
  <si>
    <t>ANTICORPI ANTI GLUTAMMICO DECARBOSSILASI (GAD)</t>
  </si>
  <si>
    <t>90.49.8</t>
  </si>
  <si>
    <t>ANTICORPI ANTI INTERFERONE</t>
  </si>
  <si>
    <t>90.49.9</t>
  </si>
  <si>
    <t>ANTICORPI ANTI ISTONI</t>
  </si>
  <si>
    <t>90.50.1</t>
  </si>
  <si>
    <t>ANTICORPI ANTI HLA (Cross-match, singolo individuo)</t>
  </si>
  <si>
    <t>90.50.5</t>
  </si>
  <si>
    <t>ANTICORPI ANTI INSULA PANCREATICA (ICA)</t>
  </si>
  <si>
    <t>90.50.A</t>
  </si>
  <si>
    <t>SCREENING IN FASE SOLIDA ANTICORPI ANTI-HLA CLASSE I e II. Isotipo IgG</t>
  </si>
  <si>
    <t xml:space="preserve">Per la valutazione dell'idoneità al trapianto di organi, tessuti o cellule, per le verifiche di compatibilità e per il follow up dei soggetti sottoposti a trapianto. - </t>
  </si>
  <si>
    <t>90.50.B</t>
  </si>
  <si>
    <t>SCREENING/IDENTIFICAZIONE MEDIANTE CITOTOSSICITA' DI ANTICORPI ANTI-HLA CON PANNELLO DI LINFOCITI T</t>
  </si>
  <si>
    <t>90.50.C</t>
  </si>
  <si>
    <t>SCREENING/IDENTIFICAZIONE MEDIANTE CITOTOSSICITA' DI ANTICORPI ANTI-HLA CON PANNELLO DI LINFOCITI B</t>
  </si>
  <si>
    <t>90.50.D</t>
  </si>
  <si>
    <t>SCREENING IN FASE SOLIDA ANTICORPI ANTI-HLA CLASSE I e II. Isotipo IgM</t>
  </si>
  <si>
    <t>90.50.E</t>
  </si>
  <si>
    <t>SCREENING IN FASE SOLIDA ANTICORPI ANTI-MICA</t>
  </si>
  <si>
    <t>90.50.F</t>
  </si>
  <si>
    <t>SCREENING IN FASE SOLIDA SPECIFICITA' ANTICORPI ANTI-MICA</t>
  </si>
  <si>
    <t>90.50.G</t>
  </si>
  <si>
    <t>ANTICORPI IN FASE SOLIDA ANTICORPI ANTI-AT1R</t>
  </si>
  <si>
    <t>90.51.1</t>
  </si>
  <si>
    <t>ANTICORPI ANTI INSULINA (AIAA)</t>
  </si>
  <si>
    <t>90.51.2</t>
  </si>
  <si>
    <t>ANTICORPI ANTI GRANULOCITI</t>
  </si>
  <si>
    <t>90.51.3</t>
  </si>
  <si>
    <t>ANTICORPI ANTI MAG</t>
  </si>
  <si>
    <t>90.51.4</t>
  </si>
  <si>
    <t>ANTICORPI ANTI TIREOPEROSSIDASI (AbTPO)</t>
  </si>
  <si>
    <t xml:space="preserve">Nella diagnosi ma non nel monitoraggio delle tiroiditi - </t>
  </si>
  <si>
    <t>90.51.5</t>
  </si>
  <si>
    <t>ANTICORPI ANTI MICROSOMI EPATICI E RENALI (LKMA)</t>
  </si>
  <si>
    <t>90.51.6</t>
  </si>
  <si>
    <t>ANTICORPI ANTI MIELOPEROSSIDASI (MPO)</t>
  </si>
  <si>
    <t>90.52.1</t>
  </si>
  <si>
    <t>ANTICORPI ANTI MITOCONDRI (AMA)</t>
  </si>
  <si>
    <t>90.52.2</t>
  </si>
  <si>
    <t>ANTICORPI ANTI MUSCOLO LISCIO (ASMA)</t>
  </si>
  <si>
    <t>90.52.3</t>
  </si>
  <si>
    <t>ANTICORPI ANTI MUSCOLO STRIATO (Cuore)</t>
  </si>
  <si>
    <t>90.52.4</t>
  </si>
  <si>
    <t>ANTICORPI ANTI NUCLEO (ANA)</t>
  </si>
  <si>
    <t>90.52.5</t>
  </si>
  <si>
    <t>RICERCA ALTRI AUTOANTICORPI NAS</t>
  </si>
  <si>
    <t>90.52.6</t>
  </si>
  <si>
    <t>RICERCA AUTOANTICORPI Immunoblotting NAS</t>
  </si>
  <si>
    <t>90.53.1</t>
  </si>
  <si>
    <t>ANTICORPI ANTI OVAIO</t>
  </si>
  <si>
    <t>90.53.3</t>
  </si>
  <si>
    <t>ANTICORPI ANTI PIASTRINE (Identificazione)</t>
  </si>
  <si>
    <t>90.53.4</t>
  </si>
  <si>
    <t>ANTICORPI ANTI RECETTORE NICOTINICO MUSCOLARE</t>
  </si>
  <si>
    <t>90.53.5</t>
  </si>
  <si>
    <t>ANTICORPI ANTI RECETTORE DEL TSH</t>
  </si>
  <si>
    <t>90.53.6</t>
  </si>
  <si>
    <t>ANTICORPI ANTI PIASTRINE ADESE (test diretto)</t>
  </si>
  <si>
    <t>90.53.7</t>
  </si>
  <si>
    <t>ANTICORPI ANTI PIASTRINE CIRCOLANTI (test indiretto)</t>
  </si>
  <si>
    <t>90.53.8</t>
  </si>
  <si>
    <t>ANTICORPI ANTI PROTEINASI 3 (PR3)</t>
  </si>
  <si>
    <t>90.53.9</t>
  </si>
  <si>
    <t>ANTICORPI ANTI RECETTORE ACETILCOLINA</t>
  </si>
  <si>
    <t>90.53.A</t>
  </si>
  <si>
    <t>ANTICORPI ANTI SACCAROMYCES CEREVISIAE. Per classe anticorpale</t>
  </si>
  <si>
    <t>90.53.B</t>
  </si>
  <si>
    <t>ANTICORPI ANTI SPERMATOZOI (ricerca ed eventuale titolazione)</t>
  </si>
  <si>
    <t>90.53.C</t>
  </si>
  <si>
    <t>ANTICORPI ANTI TESTICOLO (ATLA)</t>
  </si>
  <si>
    <t>90.53.D</t>
  </si>
  <si>
    <t>ANTICORPI ANTI TRANSGLUTAMINASI (IgG, IgA). Per ciascuna determinazione</t>
  </si>
  <si>
    <t>90.54.3</t>
  </si>
  <si>
    <t>ANTICORPI ANTI SURRENE</t>
  </si>
  <si>
    <t>90.54.4</t>
  </si>
  <si>
    <t>ANTICORPI ANTI TIREOGLOBULINA (AbTg)</t>
  </si>
  <si>
    <t>90.54.5</t>
  </si>
  <si>
    <t>ANTICORPI EMOLITICI ANTI ERITROCITARI MONOFASICI</t>
  </si>
  <si>
    <t>90.55.1</t>
  </si>
  <si>
    <t>ANTIGENE CARBOIDRATICO 125 (CA 125)</t>
  </si>
  <si>
    <t xml:space="preserve">MONITORAGGIO di carcinoma ovarico e uterino, peritoneo e mesotelio. - COMPLETAMENTO DIAGNOSTICO PER CARCINOMA OVARICO: su prescrizione specialistica in situazioni nelle quali altri accertamenti, in particolare imaging, indichino la presenza di una neoplasia. Si esclude l'utilizzo della prestazione come prima prestazione diagnostica/di screening. - </t>
  </si>
  <si>
    <t>90.55.2</t>
  </si>
  <si>
    <t>ANTIGENE CARBOIDRATICO 15.3 (CA 15.3)</t>
  </si>
  <si>
    <t xml:space="preserve">MONITORAGGIO di carcinoma mammario - </t>
  </si>
  <si>
    <t>90.55.3</t>
  </si>
  <si>
    <t>ANTIGENE CARBOIDRATICO 19.9 (CA 19.9)</t>
  </si>
  <si>
    <t xml:space="preserve">MONITORAGGIO di adenocarcinomi del pancreas, delle vie biliari, dello stomaco e del polmone. - COMPLETAMENTO DIAGNOSTICO: su prescrizione specialistica situazioni nelle quali altri accertamenti, in particolare imaging, indichino la presenza di una neoplasia. Si esclude l'utilizzo della prestazione come prima prestazione diagnostica/di screening. - </t>
  </si>
  <si>
    <t>90.56.3</t>
  </si>
  <si>
    <t>ANTIGENE CARCINOEMBRIONARIO (CEA)</t>
  </si>
  <si>
    <t xml:space="preserve">MONITORAGGIO di carcinoma mammario; - MONITORAGGIO di adenocarcinomi in qualsiasi sede - </t>
  </si>
  <si>
    <t>90.56.9</t>
  </si>
  <si>
    <t>ANTIGENE PROSTATICO SPECIFICO [PSA] REFLEX (cut-off = 2,5 mU/L - = 10,0 mU/L). Incluso: esecuzione automatica di fPSA, referto di PSA + fPSA con calcolo del rapporto fPSA/PSA se PSA &gt; 2,5 ug/L e &lt; 10,0 mU/L</t>
  </si>
  <si>
    <t>90.56.A</t>
  </si>
  <si>
    <t>PROTEINA 4 dell'epididimo umano (HE4). DOSAGGIO</t>
  </si>
  <si>
    <t>90.57.2</t>
  </si>
  <si>
    <t>ANTIGENI ERITROCITARI CD55/CD59</t>
  </si>
  <si>
    <t>90.57.5</t>
  </si>
  <si>
    <t>ANTITROMBINA FUNZIONALE (AT3)</t>
  </si>
  <si>
    <t>90.58.2</t>
  </si>
  <si>
    <t>ANTICORPI ANTI ERITROCITARI [Test di Coombs diretto]</t>
  </si>
  <si>
    <t>90.59.3</t>
  </si>
  <si>
    <t>CITOTOSSICITA' SPONTANEA NK</t>
  </si>
  <si>
    <t>90.59.5</t>
  </si>
  <si>
    <t>COFATTORE RISTOCETINICO</t>
  </si>
  <si>
    <t>90.60.1</t>
  </si>
  <si>
    <t>COMPLEMENTO (C1 Inibitore) quantitativo</t>
  </si>
  <si>
    <t>90.60.2</t>
  </si>
  <si>
    <t>COMPLEMENTO: C3, C3 Naf, C4, CH50 (Ciascuno)</t>
  </si>
  <si>
    <t>90.61.1</t>
  </si>
  <si>
    <t>CRIOGLOBULINE RICERCA</t>
  </si>
  <si>
    <t>90.61.2</t>
  </si>
  <si>
    <t>CRIOGLOBULINE TIPIZZAZIONE (ciascuna)</t>
  </si>
  <si>
    <t>90.61.3</t>
  </si>
  <si>
    <t>CYFRA 21-1</t>
  </si>
  <si>
    <t xml:space="preserve">DIAGNOSI E SORVEGLIANZA di carcinoma squamoso del polmone; - DIAGNOSI E SORVEGLIANZA di adenocarcinoma delle vie biliari; - DIAGNOSI E SORVEGLIANZA di carcinoma squamoso in qualunque sede. - </t>
  </si>
  <si>
    <t>90.61.4</t>
  </si>
  <si>
    <t>D-DIMERO. Dosaggio con metodo immunometrico</t>
  </si>
  <si>
    <t>90.62.2</t>
  </si>
  <si>
    <t>EMOCROMO: ESAME EMOCROMOCITOMETRICO E CONTEGGIO LEUCOCITARIO DIFFERENZIALE Hb, GR, GB, HCT, PLT, IND. DERIV. Compreso eventuale controllo microscopico</t>
  </si>
  <si>
    <t>90.62.3</t>
  </si>
  <si>
    <t>EMOLISINA BIFASICA</t>
  </si>
  <si>
    <t>90.62.4</t>
  </si>
  <si>
    <t>ENZIMI ERITROCITARI</t>
  </si>
  <si>
    <t>90.63.1</t>
  </si>
  <si>
    <t>DOSAGGIO ATTIVITA' ANTICOAGULANTE DEI FARMACI INIBITORI FATTORE X ATTIVATO (Eparina, Rivaroxaban, etc.)</t>
  </si>
  <si>
    <t xml:space="preserve">In emergenza emorragica con sospetto sovradosaggio di eparina a basso peso molecolare o di Xabani - </t>
  </si>
  <si>
    <t>90.63.2</t>
  </si>
  <si>
    <t>ERITROCITI: ANTIGENI NON ABO E NON RH. Per ciascuno antigene</t>
  </si>
  <si>
    <t>90.63.3</t>
  </si>
  <si>
    <t>ESAME DEL MIDOLLO OSSEO PER APPOSIZIONE E/O STRISCIO. Caratterizzazione di cellule patologiche. Incluso: eventuali analisi supplementari istochimiche e/o immunoistochimiche necessarie al completamento della diagnosi</t>
  </si>
  <si>
    <t>90.63.5</t>
  </si>
  <si>
    <t>ESAME MICROSCOPICO DI STRISCIO O APPOSIZIONE DI CITOASPIRATO LINFOGHIANDOLARE</t>
  </si>
  <si>
    <t>90.63.6</t>
  </si>
  <si>
    <t>FATTORE vWF ANTIGENE (EIA)</t>
  </si>
  <si>
    <t>90.63.7</t>
  </si>
  <si>
    <t>FATTORE vWF CBA (EIA)</t>
  </si>
  <si>
    <t>90.63.8</t>
  </si>
  <si>
    <t>DOSAGGIO DELL'ATTIVITA' ANTICOAGULANTE FATTORE ANTI II A (Dabigatran, etc)</t>
  </si>
  <si>
    <t>90.64.1</t>
  </si>
  <si>
    <t>FATTORE VON WILLEBRAND. Analisi multimerica</t>
  </si>
  <si>
    <t>90.64.2</t>
  </si>
  <si>
    <t>FATTORE REUMATOIDE</t>
  </si>
  <si>
    <t>90.64.3</t>
  </si>
  <si>
    <t>FATTORI DELLA COAGULAZIONE (II, V, VII, VIII, IX, X, XI, XII, XIII). Per ciascun fattore</t>
  </si>
  <si>
    <t>90.64.4</t>
  </si>
  <si>
    <t>FENOTIPO Rh</t>
  </si>
  <si>
    <t xml:space="preserve">Prescrivibile solo in previsione di trapianto/donazione, trasfusione o in donne in gravidanza e in funzione preconcezionale - </t>
  </si>
  <si>
    <t>90.64.6</t>
  </si>
  <si>
    <t>FIBRINOGENO CLAUSS</t>
  </si>
  <si>
    <t>90.65.3</t>
  </si>
  <si>
    <t>GRUPPO SANGUIGNO ABO (Agglutinogeni e Agglutinine) e Rh (D)</t>
  </si>
  <si>
    <t>90.65.5</t>
  </si>
  <si>
    <t>FIBRINOGENO IMMUNOLOGICO</t>
  </si>
  <si>
    <t>90.66.7</t>
  </si>
  <si>
    <t>Hb - EMOGLOBINE. Dosaggio frazioni (HbA2, HbF, Hb Anomale)</t>
  </si>
  <si>
    <t>90.67.4</t>
  </si>
  <si>
    <t>IDENTIFICAZIONE DI SPECIFICITA' ANTI HLA CONTRO PANNELLO LINFOCITARIO - (1 siero/30 cellule a antigenicità nota)</t>
  </si>
  <si>
    <t>90.67.5</t>
  </si>
  <si>
    <t>IgA SECRETORIE</t>
  </si>
  <si>
    <t>90.67.A</t>
  </si>
  <si>
    <t>IDENTIFICAZIONE IN FASE SOLIDA SPECIFICITA' ANTI-HLA CLASSE I. Isotipo IgG</t>
  </si>
  <si>
    <t>90.67.B</t>
  </si>
  <si>
    <t>IDENTIFICAZIONE IN FASE SOLIDA SPECIFICITA' ANTI-HLA CLASSE II. Isotipo IgG</t>
  </si>
  <si>
    <t>90.67.C</t>
  </si>
  <si>
    <t>IDENTIFICAZIONE IN FASE SOLIDA SPECIFICITA' ANTI-HLA CLASSE I. Isotipo IgM</t>
  </si>
  <si>
    <t>90.67.D</t>
  </si>
  <si>
    <t>IDENTIFICAZIONE IN FASE SOLIDA SPECIFICITA' ANTI-HLA CLASSE II. Isotipo IgM</t>
  </si>
  <si>
    <t>90.67.E</t>
  </si>
  <si>
    <t>IDENTIFICAZIONE IN FASE SOLIDA ANTICORPI ANTI-HLA FISSANTI IL COMPLEMENTO CLASSE I</t>
  </si>
  <si>
    <t>90.67.F</t>
  </si>
  <si>
    <t>IDENTIFICAZIONE IN FASE SOLIDA ANTICORPI ANTI-HLA FISSANTI IL COMPLEMENTO CLASSE II</t>
  </si>
  <si>
    <t>90.68.1</t>
  </si>
  <si>
    <t>IgE SPECIFICHE ALLERGOLOGICHE QUANTITATIVO. Per singolo allergene</t>
  </si>
  <si>
    <t xml:space="preserve">Test di II livello, da effettuare quando il prick test non è eseguibile o esaustivo, di norma su indicazione specialistica. - </t>
  </si>
  <si>
    <t>90.68.2</t>
  </si>
  <si>
    <t>IgE SPECIFICHE ALLERGOLOGICHE: SCREENING MULTIALLERGENICO QUALITATIVO</t>
  </si>
  <si>
    <t xml:space="preserve">Per l¿inquadramento delle allergie reaginiche (rinocongiuntivite allergica, asma allergico, dermatite atopica, orticaria, allergia alimentare) da effettuare quando il prick test non è eseguibile o esaustivo. - </t>
  </si>
  <si>
    <t>90.68.3</t>
  </si>
  <si>
    <t>IgE TOTALI</t>
  </si>
  <si>
    <t>90.68.4</t>
  </si>
  <si>
    <t>IgG, IgA SOTTOCLASSI. Per ciascuna determinazione</t>
  </si>
  <si>
    <t>90.68.5</t>
  </si>
  <si>
    <t>IgG SPECIFICHE ALLERGOLOGICHE. Per singolo allergene</t>
  </si>
  <si>
    <t xml:space="preserve">Esame complementare nella diagnosi di alveoliti allergiche estrinseche. - In Allergologia avanzata per valutare il grado di tolleranza avvenuta in caso di desensibilizzazione nell'allergia al veleno di imenotteri e di allergia alimentare, su prescrizione specialistica. - </t>
  </si>
  <si>
    <t>90.68.6</t>
  </si>
  <si>
    <t>PROTEINA CATIONICA EOSINOFILA (ECP)</t>
  </si>
  <si>
    <t>90.68.7</t>
  </si>
  <si>
    <t>Ig E SPECIFICHE PANNELLO PER ALIMENTI. Fino a 8 allergeni per pannello</t>
  </si>
  <si>
    <t>90.68.8</t>
  </si>
  <si>
    <t>IgE SPECIFICHE PANNELLO PER INALANTI. Fino a a 8 allergeni per pannello</t>
  </si>
  <si>
    <t>90.68.9</t>
  </si>
  <si>
    <t>TEST DI INIBIZIONE DELLE IgE SPECIFICHE CON ALLERGENE SPECIFICO. Pannelli di 4 allergeni a varie diluizioni</t>
  </si>
  <si>
    <t xml:space="preserve">Indagine di III livello, su prescrizione specialista allergologo. - </t>
  </si>
  <si>
    <t>90.68.A</t>
  </si>
  <si>
    <t>IgE SPECIFICHE per allergeni singoli ricombinanti molecolari</t>
  </si>
  <si>
    <t xml:space="preserve">Indagine di II livello, su indicazione dello specialista allergologo - </t>
  </si>
  <si>
    <t>90.68.B</t>
  </si>
  <si>
    <t>IgE SPECIFICHE ALLERGOLOGICHE QUANTITATIVO PER INALANTI E ALIMENTI. Fino a 12 allergeni</t>
  </si>
  <si>
    <t xml:space="preserve">Test di II livello, da effettuare quando il prick test non è eseguibile o esaustivo. - </t>
  </si>
  <si>
    <t>90.68.C</t>
  </si>
  <si>
    <t>IgE SPECIFICHE ALLERGOLOGICHE QUANTITATIVO PER FARMACI E VELENI. Fino a 12 allergeni</t>
  </si>
  <si>
    <t xml:space="preserve">Approfondimento diagnostico in caso di sospetta allergia a farmaci o veleni, su indicazione dello specialista allergologo - </t>
  </si>
  <si>
    <t>90.69.2</t>
  </si>
  <si>
    <t>IMMUNOFISSAZIONE</t>
  </si>
  <si>
    <t>90.69.4</t>
  </si>
  <si>
    <t>IMMUNOGLOBULINE IgA, IgD, IgG , IgM</t>
  </si>
  <si>
    <t>90.70.3</t>
  </si>
  <si>
    <t>INTRADERMOREAZIONE CON PPD (Intradermoreazione con tubercolina secondo Mantoux)</t>
  </si>
  <si>
    <t>90.71.5</t>
  </si>
  <si>
    <t>PLASMINOGENO</t>
  </si>
  <si>
    <t>90.72.1</t>
  </si>
  <si>
    <t>PROTEINA C ANTICOAGULANTE ANTIGENE [P]</t>
  </si>
  <si>
    <t>90.72.2</t>
  </si>
  <si>
    <t>PROTEINA C ANTICOAGULANTE FUNZIONALE [P]</t>
  </si>
  <si>
    <t>90.72.3</t>
  </si>
  <si>
    <t>PROTEINA C REATTIVA (Quantitativa)</t>
  </si>
  <si>
    <t>90.72.4</t>
  </si>
  <si>
    <t>PROTEINA S LIBERA</t>
  </si>
  <si>
    <t>90.72.5</t>
  </si>
  <si>
    <t>PROTEINA S TOTALE</t>
  </si>
  <si>
    <t>90.72.6</t>
  </si>
  <si>
    <t>PROTEINA S 100</t>
  </si>
  <si>
    <t>90.73.2</t>
  </si>
  <si>
    <t>PROVA CROCIATA DI COMPATIBILITA' TRASFUSIONALE</t>
  </si>
  <si>
    <t>90.73.A</t>
  </si>
  <si>
    <t>CROSS-MATCH  CITOFLUORIMETRICO LINFOCITI T IgG</t>
  </si>
  <si>
    <t>90.73.B</t>
  </si>
  <si>
    <t>CROSS-MATCH  CITOFLUORIMETRICO LINFOCITI B IgG</t>
  </si>
  <si>
    <t>90.73.C</t>
  </si>
  <si>
    <t>CROSS-MATCH  CITOFLUORIETRICO LINFOCITI T IgM</t>
  </si>
  <si>
    <t>90.74.5</t>
  </si>
  <si>
    <t>RETICOLOCITI. Conteggio</t>
  </si>
  <si>
    <t>90.74.8</t>
  </si>
  <si>
    <t>TEMPO DI BOTROXINA (Reptilase)</t>
  </si>
  <si>
    <t>90.74.A</t>
  </si>
  <si>
    <t>CROSS-MATCH CITOTOSSICO CON LINFOCITI T</t>
  </si>
  <si>
    <t>90.74.B</t>
  </si>
  <si>
    <t>CROSS-MATCH CITOTOSSICO CON LINFOCITI B</t>
  </si>
  <si>
    <t>90.75.4</t>
  </si>
  <si>
    <t>TEMPO DI PROTROMBINA (PT)</t>
  </si>
  <si>
    <t>90.75.5</t>
  </si>
  <si>
    <t>TEMPO DI TROMBINA (TT)</t>
  </si>
  <si>
    <t>90.76.1</t>
  </si>
  <si>
    <t>TEMPO DI TROMBOPLASTINA PARZIALE ATTIVATA (APTT)</t>
  </si>
  <si>
    <t>90.76.2</t>
  </si>
  <si>
    <t>TEST DI AGGREGAZIONE PIASTRINICA</t>
  </si>
  <si>
    <t xml:space="preserve">Test di II livello per la diagnosi di piastrinopatia - </t>
  </si>
  <si>
    <t>90.76.7</t>
  </si>
  <si>
    <t>TEST DI FUNZIONALTA' PIASTRINICA (PFA)</t>
  </si>
  <si>
    <t>90.77.2</t>
  </si>
  <si>
    <t>TEST DI RESISTENZA ALLA PROTEINA C ATTIVATA</t>
  </si>
  <si>
    <t xml:space="preserve">Per inquadramento diagnostico-terapeutico delle diatesi trombofiliche congenite - </t>
  </si>
  <si>
    <t>90.77.6</t>
  </si>
  <si>
    <t>TIPIZZAZIONE ERITROCITARIA PER D VARIANT</t>
  </si>
  <si>
    <t>90.78.2</t>
  </si>
  <si>
    <t>TIPIZZAZIONE GENOMICA LOCUS A. Bassa risoluzione</t>
  </si>
  <si>
    <t>90.78.4</t>
  </si>
  <si>
    <t>TIPIZZAZIONE GENOMICA LOCUS B. Bassa risoluzione</t>
  </si>
  <si>
    <t>90.78.A</t>
  </si>
  <si>
    <t>TIPIZZAZIONE GENOMICA LOCUS A. Alta risoluzione</t>
  </si>
  <si>
    <t>90.78.B</t>
  </si>
  <si>
    <t>TIPIZZAZIONE GENOMICA LOCUS B. Alta risoluzione</t>
  </si>
  <si>
    <t>90.79.1</t>
  </si>
  <si>
    <t>TIPIZZAZIONE GENOMICA LOCUS C. Bassa risoluzione</t>
  </si>
  <si>
    <t>90.79.4</t>
  </si>
  <si>
    <t>TIPIZZAZIONE GENOMICA LOCUS DPA1. Alta risoluzione</t>
  </si>
  <si>
    <t>90.79.5</t>
  </si>
  <si>
    <t>TIPIZZAZIONE GENOMICA LOCUS DPB1. Alta risoluzione</t>
  </si>
  <si>
    <t>90.79.A</t>
  </si>
  <si>
    <t>TIPIZZAZIONE GENOMICA LOCUS C. Alta risoluzione</t>
  </si>
  <si>
    <t>90.79.B</t>
  </si>
  <si>
    <t>TIPIZZAZIONE GENI KIR. In trapianto mismatch</t>
  </si>
  <si>
    <t>90.80.2</t>
  </si>
  <si>
    <t>TIPIZZAZIONE GENOMICA LOCUS DQA1. Alta risoluzione</t>
  </si>
  <si>
    <t>90.80.3</t>
  </si>
  <si>
    <t>TIPIZZAZIONE GENOMICA LOCUS DQ. Bassa risoluzione</t>
  </si>
  <si>
    <t>90.80.4</t>
  </si>
  <si>
    <t>TIPIZZAZIONE GENOMICA LOCUS DQB1. Alta risoluzione</t>
  </si>
  <si>
    <t>90.81.1</t>
  </si>
  <si>
    <t>TIPIZZAZIONE GENOMICA LOCUS DR. Bassa risoluzione</t>
  </si>
  <si>
    <t>90.81.3</t>
  </si>
  <si>
    <t>TIPIZZAZIONE SIEROLOGICA HLA CLASSE I</t>
  </si>
  <si>
    <t xml:space="preserve">Per le patologie/condizioni riportate nell'allegato Genetica (colonna D), su prescrizione specialistica - </t>
  </si>
  <si>
    <t>90.81.4</t>
  </si>
  <si>
    <t>TIPIZZAZIONE SIEROLOGICA HLA CLASSE II</t>
  </si>
  <si>
    <t>90.81.A</t>
  </si>
  <si>
    <t>TIPIZZAZIONE GENOMICA LOCUS DRB1. Alta risoluzione</t>
  </si>
  <si>
    <t>90.81.B</t>
  </si>
  <si>
    <t>TIPIZZAZIONE GENOMICA LOCUS DRB3. Alta risoluzione</t>
  </si>
  <si>
    <t>90.81.C</t>
  </si>
  <si>
    <t>TIPIZZAZIONE GENOMICA LOCUS DRB4. Alta risoluzione</t>
  </si>
  <si>
    <t>90.81.D</t>
  </si>
  <si>
    <t>TIPIZZAZIONE GENOMICA LOCUS DRB5. Alta risoluzione</t>
  </si>
  <si>
    <t>90.82.1</t>
  </si>
  <si>
    <t>TROMBINA - ANTITROMBINA COMPLESSO (TAT)</t>
  </si>
  <si>
    <t>90.82.3</t>
  </si>
  <si>
    <t>TROPONINA I, T</t>
  </si>
  <si>
    <t>90.82.5</t>
  </si>
  <si>
    <t>VELOCITA' DI SEDIMENTAZIONE DELLE EMAZIE (VES)</t>
  </si>
  <si>
    <t>90.83.A</t>
  </si>
  <si>
    <t>ACIDI NUCLEICI DI MICRORGANISMI (BATTERI, VIRUS, MICETI, PROTOZOI) RICERCA IN MATERIALI BIOLOGICI VARI MULTIPLEX. Almeno cinque microrganismi di uno o più gruppi di microganismi. Incluso: estrazione, amplificazione, rilevazione. NAS</t>
  </si>
  <si>
    <t>90.84.8</t>
  </si>
  <si>
    <t>BATTERI ANTIGENI CELLULARI ED EXTRACELLULARI RICERCA DIRETTA IN MATERIALI BIOLOGICI NAS</t>
  </si>
  <si>
    <t>90.87.6</t>
  </si>
  <si>
    <t>BATTERI ACIDI NUCLEICI IN MATERIALI BIOLOGICI RICERCA QUALITATIVA/QUANTITATIVA NAS. Incluso: estrazione, amplificazione, rilevazione</t>
  </si>
  <si>
    <t>90.87.7</t>
  </si>
  <si>
    <t>AEROMONAS NELLE FECI ESAME COLTURALE. Se positivo, incluso: identificazione e antibiogramma</t>
  </si>
  <si>
    <t>90.87.8</t>
  </si>
  <si>
    <t>AMEBE A VITA LIBERA ESAME COLTURALE. Incluso: esame microscopico previa colorazione specifica</t>
  </si>
  <si>
    <t>90.87.F</t>
  </si>
  <si>
    <t>BORDETELLA ESAME COLTURALE. Se positivo, incluso: identificazione e antibiogramma</t>
  </si>
  <si>
    <t>90.87.G</t>
  </si>
  <si>
    <t>BORRELIA ANALISI QUALITATIVA DNA o RNA. Incluso: estrazione, amplificazione, rilevazione</t>
  </si>
  <si>
    <t>90.87.P</t>
  </si>
  <si>
    <t>BATTERI RESPIRATORI RICERCA ACIDI NUCLEICI MULTIPLEX. Almeno tre MICRORGANISMI. Incluso: estrazione, amplificazione, rilevazione</t>
  </si>
  <si>
    <t>90.87.R</t>
  </si>
  <si>
    <t>BARTONELLA RICERCA ANTICORPI IgG e IgM</t>
  </si>
  <si>
    <t>90.87.S</t>
  </si>
  <si>
    <t>BORDETELLA ANTICORPI IgG e IgM. Incluso: IgA se IgM negative</t>
  </si>
  <si>
    <t>90.87.T</t>
  </si>
  <si>
    <t>BORRELIA ANTICORPI IgG e IgM. Incluso: eventuale Immunoblotting</t>
  </si>
  <si>
    <t>90.88.2</t>
  </si>
  <si>
    <t>BRUCELLE ANTICORPI (Titolazione mediante agglutinazione) [WRIGHT]</t>
  </si>
  <si>
    <t>90.88.E</t>
  </si>
  <si>
    <t>CAMPYLOBACTER ESAME COLTURALE. In caso di coprocoltura positiva per Campylobacter. Se positivo, identificazione ed eventuale antibiogramma. Non associabile a 90.94.3</t>
  </si>
  <si>
    <t>90.88.G</t>
  </si>
  <si>
    <t>CHLAMYDIA PNEUMONIAE ANTICORPI IgG e IgM. Incluso: IgA se IgM negative</t>
  </si>
  <si>
    <t>90.88.H</t>
  </si>
  <si>
    <t>CHLAMYDIA PSITTACI ANTICORPI IgG e IgM. Incluso: IgA se IgM negative</t>
  </si>
  <si>
    <t>90.88.J</t>
  </si>
  <si>
    <t>CHLAMYDIA TRACHOMATIS ANTICORPI IgG e IgM. Incluso: IgA se IgM negative</t>
  </si>
  <si>
    <t>90.89.6</t>
  </si>
  <si>
    <t>CHLAMYDIE RICERCA DIRETTA. Non associabile a 90.93.C e 90.93.D</t>
  </si>
  <si>
    <t>90.90.3</t>
  </si>
  <si>
    <t>CHLAMYDIE RICERCA QUALITATIVA DNA. Incluso: estrazione, amplificazione, rilevazione. Non associabile a 90.93.C e 90.93.D</t>
  </si>
  <si>
    <t>90.90.6</t>
  </si>
  <si>
    <t>CLOSTRIDIUM DIFFICILE TOSSINE NELLE FECI RICERCA DIRETTA (Metodi immunologici o molecolari). Incluso: estrazione, amplificazione, rilevazione</t>
  </si>
  <si>
    <t>90.90.7</t>
  </si>
  <si>
    <t>CORYNEBACTERIUM DIPHTERIAE ESAME COLTURALE. Se positivo, incluso: identificazione e antibiogramma</t>
  </si>
  <si>
    <t>90.90.A</t>
  </si>
  <si>
    <t>CRIPTOCOCCO RICERCA DIRETTA</t>
  </si>
  <si>
    <t>90.90.B</t>
  </si>
  <si>
    <t>CRYPTOSPORIDIUM RICERCA DIRETTA NELLE FECI (antigeni fecali e/o colorazioni alcool acido resistenti). Non associabile a 91.06.C PROTOZOI ENTERICI RICERCA DIRETTA MULTIPLA ANTIGENI FECALI</t>
  </si>
  <si>
    <t>90.90.E</t>
  </si>
  <si>
    <t>ECHINOCOCCO [IDATIDOSI] ANTICORPI. Incluso: eventuale immunoblotting</t>
  </si>
  <si>
    <t>90.90.G</t>
  </si>
  <si>
    <t>COXIELLA BURNETI ANTICORPI Ig e IgM</t>
  </si>
  <si>
    <t>90.91.4</t>
  </si>
  <si>
    <t>ESCHERICHIA COLI ENTEROEMORRAGICO [EHEC] NELLE FECI ESAME COLTURALE. Incluso: identificazione</t>
  </si>
  <si>
    <t>90.92.6</t>
  </si>
  <si>
    <t>ENTAMOEBA HISTOLYTICA ANTICORPI</t>
  </si>
  <si>
    <t>90.92.7</t>
  </si>
  <si>
    <t>ENTAMOEBA HISTOLYTICA/DISPAR ANTIGENI RICERCA DIRETTA NELLE FECI. Non associabile a 91.06.C PROTOZOI ENTERICI RICERCA RICERCA DIRETTA MULTIPLA ANTIGENI FECALI</t>
  </si>
  <si>
    <t>90.93.1</t>
  </si>
  <si>
    <t>ENTAMOEBA HISTOLYTICA NELLE FECI ESAME COLTURALE (Coltura xenica)</t>
  </si>
  <si>
    <t>90.93.2</t>
  </si>
  <si>
    <t>ENTEROBIUS VERMICULARIS [OSSIURI] RICERCA MICROSCOPICA SU MATERIALE PERIANALE. Scotch test o tampone perianale</t>
  </si>
  <si>
    <t>90.93.3</t>
  </si>
  <si>
    <t>ESAME COLTURALE CAMPIONI BIOLOGICI DIVERSI NAS. Ricerca completa batteri e lieviti patogeni. Se positivo, incluso: identificazione e antibiogramma sui patogeni</t>
  </si>
  <si>
    <t>90.93.5</t>
  </si>
  <si>
    <t>ESAME COLTURALE ESSUDATO ORO-FARINGEO. Ricerca Streptococcus pyogenes [Streptococco beta emolitico gruppo A] ed altri Streptococchi beta emolitici. Se positivo, incluso: identificazione e eventuale antibiogramma</t>
  </si>
  <si>
    <t>90.93.6</t>
  </si>
  <si>
    <t>ESAME COLTURALE ESPETTORATO. Ricerca Streptococcus pneumoniae, Haemophilus influenzae, Moraxella catharralis e altri batteri e lieviti patogeni. incluso: esame microscopico di idoneità del campione. incluso: eventuale valutazione quantitativa/semiquantitativa della carica batterica. Se positivo, incluso: identificazione e antibiogramma</t>
  </si>
  <si>
    <t>90.93.7</t>
  </si>
  <si>
    <t>ESAME COLTURALE BRONCOLAVAGGIO [PRELIEVO PROTETTO DI SECREZIONI RESPIRATORIE]. Ricerca batteri e lieviti patogeni. Incluso: esame microscopico ed eventuale valutazione quantitativa/semiquantitativa della carica batterica. Se positivo, incluso identificazione e antibiogramma</t>
  </si>
  <si>
    <t>90.93.8</t>
  </si>
  <si>
    <t>ESAME COLTURALE ESSUDATO AURICOLARE Otite esterna MONOLATERALE. Ricerca batteri e miceti [Lieviti, Funghi Filamentosi] patogeni. Se positivo, incluso: identificazione e antibiogramma</t>
  </si>
  <si>
    <t>90.93.9</t>
  </si>
  <si>
    <t>ESAME COLTURALE ESSUDATO AURICOLARE Otite media acuta MONOLATERALE. Ricerca Streptococcus pneumoniae, Haemophilus influenzae e altri batteri patogeni. Se positivo, incluso: identificazione e antibiogramma sui patogeni</t>
  </si>
  <si>
    <t>90.93.A</t>
  </si>
  <si>
    <t>ESAME COLTURALE ESSUDATO OCULARE MONOLATERALE. Ricerca Streptococcus pneumoniae, Haemophilus influenzae e altri batteri e lieviti patogeni. Se positivo, incluso: identificazione e antibiogramma</t>
  </si>
  <si>
    <t>90.93.B</t>
  </si>
  <si>
    <t>ESAME MICROBIOLOGICO DEL SECRETO VAGINALE. Ricerca Lieviti e Trichomonas (colturale o ricerca antigene). Incluso: esame microscopico (Colorazione di Gram). Se positivo, inclusa identificazione per lieviti. Non associabile a 91.10.A TRICHOMONAS VAGINALIS, ESAME COLTURALE E/O RICERCA DIRETTA ANTIGENI</t>
  </si>
  <si>
    <t>90.93.C</t>
  </si>
  <si>
    <t>ESAME MICROBIOLOGICO DEL SECRETO ENDOCERVICALE. Ricerca Neisseria gonorrhoeae (esame colturale), Chlamydia trachomatis (esame molecolare incluso: estr. amplific. rilevaz), Micoplasmi urogenitali. Se positivo, incluso: identificazione e antibiogramma per Neisseria.Non associabile a: 91.03.5 NEISSERIA GONORRHOEAE IN MATERIALI BIOLOGICI VARI ESAME COLTURALE, 91.02.A MYCOPLASMA/UREAPLASMA UROGENITALI ESAME COLTURALE NAS, 90.89.6 CHLAMYDIE RICERCA DIRETTA e 90.90.3 CHLAMYDIE RICERCA QUALITATIVA DNA</t>
  </si>
  <si>
    <t>90.93.D</t>
  </si>
  <si>
    <t>ESAME MICROBIOLOGICO DEL SECRETO URETRALE / URINE PRIMO MITTO. Ricerca Neisseria gonorrhoeae (esame colturale), Chlamydia trachomatis (esame molecolare incluso estr. amplific. rilevaz), Micoplasmi urogenitali. Incluso: esame microscopico (colorazione di Gram). Se positivo, incluso: identificazione e antibiogramma per NeisseriaNon associabile a: 91.03.5 NEISSERIA GONORRHOEAE IN MATERIALI BIOLOGICI VARI ESAME COLTURALE, 91.02.A MYCOPLASMA/UREAPLASMA UROGENITALI ESAME COLTURALE NAS, 90.89.6 CHLAMYDIE RICERCA DIRETTA e 90.90.3 CHLAMYDIE RICERCA QUALITATIVA DNA</t>
  </si>
  <si>
    <t>90.93.E</t>
  </si>
  <si>
    <t>ESAME COLTURALE SERIATO DI: URINE PRIMO MITTO, URINE MITTO INTERMEDIO, LIQUIDO PROSTATICO E/O URINE DOPO MASSAGGIO PROSTATICO [TEST DI STAMEY] Ricerca batteri patogeni. Incluso: conta batterica. Se positivo, incluso: identificazione ed eventuale antibiogramma</t>
  </si>
  <si>
    <t>90.93.J</t>
  </si>
  <si>
    <t>ESAME COLTURALE ESSUDATI PURULENTI [PUS] DA LESIONI PROFONDE. Ricerca Ricerca batteri aerobi ed anaerobi e lieviti. Incluso: esame microscopico. Se positivo, incluso: identificazione e antibiogramma</t>
  </si>
  <si>
    <t>90.93.K</t>
  </si>
  <si>
    <t>ESAME COLTURALE ESSUDATI PURULENTI [PUS] DA LESIONI SUPERFICIALI Ricerca batteri aerobi e lieviti. Incluso: esame microscopico. Se positivo, incluso identificazione e antibiogramma</t>
  </si>
  <si>
    <t>90.93.L</t>
  </si>
  <si>
    <t>ESAME COLTURALE ESSUDATI [pleurico, peritoneale, articolare, pericardico]. Ricerca batteri aerobi ed anaerobi e lieviti. Incluso: esame microscopico. Se positivo, Incluso: identificazione e antibiogramma</t>
  </si>
  <si>
    <t>90.94.1</t>
  </si>
  <si>
    <t>ESAME COLTURALE DEL SANGUE [EMOCOLTURA]. Ricerca batteri aerobi, batteri anaerobi e lieviti. Per prelievo. Se positivo, incluso: identificazione e antibiogramma/antimicogramma</t>
  </si>
  <si>
    <t>90.94.2</t>
  </si>
  <si>
    <t>ESAME COLTURALE DELL' URINA [URINOCOLTURA]</t>
  </si>
  <si>
    <t>90.94.3</t>
  </si>
  <si>
    <t>ESAME COLTURALE DELLE FECI [COPROCOLTURA]</t>
  </si>
  <si>
    <t>90.94.5</t>
  </si>
  <si>
    <t>HELICOBACTER PYLORI IN MATERIALI BIOLOGICI ESAME COLTURALE. Se positivo, incluso: identificazione e antibiogramma</t>
  </si>
  <si>
    <t>90.94.6</t>
  </si>
  <si>
    <t>FRANCISELLA TULARENSIS [TULAREMIA] ANTICORPI</t>
  </si>
  <si>
    <t>90.94.7</t>
  </si>
  <si>
    <t>GIARDIA ANTIGENI RICERCA DIRETTA NELLE FECI. Non associabile a 91.06.C PROTOZOI ENTERICI RICERCA RICERCA DIRETTA MULTIPLA ANTIGENI FECALI</t>
  </si>
  <si>
    <t>90.94.C</t>
  </si>
  <si>
    <t>HELICOBACTER PYLORI ANTIGENE NELLE FECI RICERCA DIRETTA</t>
  </si>
  <si>
    <t>90.95.1</t>
  </si>
  <si>
    <t>HELICOBACTER PYLORI UREASI NEL MATERIALE BIOPTICO</t>
  </si>
  <si>
    <t>90.95.4</t>
  </si>
  <si>
    <t>LEGIONELLE IN MATERIALI BIOLOGICI ESAME COLTURALE. Se positivo, incluso. identificazione e antibiogramma</t>
  </si>
  <si>
    <t>90.95.5</t>
  </si>
  <si>
    <t>LEGIONELLA PNEUMOPHILA ANTIGENE URINARIO RICERCA DIRETTA (EIA o Immunocromatografico)</t>
  </si>
  <si>
    <t>90.95.8</t>
  </si>
  <si>
    <t>LEISHMANIA ESAME COLTURALE. Se positivo, incluso: identificazione</t>
  </si>
  <si>
    <t>90.96.1</t>
  </si>
  <si>
    <t>LEISHMANIA ANTICORPI</t>
  </si>
  <si>
    <t>90.96.2</t>
  </si>
  <si>
    <t>LEISHMANIA RICERCA MICROSCOPICA</t>
  </si>
  <si>
    <t>90.96.6</t>
  </si>
  <si>
    <t>LEPTOSPIRE ANTICORPI</t>
  </si>
  <si>
    <t>90.96.7</t>
  </si>
  <si>
    <t>LEPTOSPIRE ESAME COLTURALE. Se positivo, incluso: identificazione</t>
  </si>
  <si>
    <t>90.96.8</t>
  </si>
  <si>
    <t>LISTERIA IN MATERIALI BIOLOGICI ESAME COLTURALE. Se positivo, incluso: identificazione e antibiogramma</t>
  </si>
  <si>
    <t>90.96.9</t>
  </si>
  <si>
    <t>LEISHMANIA ACIDI NUCLEICI. Incluso: estrazione, amplificazione, rilevazione</t>
  </si>
  <si>
    <t>90.97.6</t>
  </si>
  <si>
    <t>MICETI ANTIGENI CELLULARI ED EXTRACELLULARI IN MATERIALI BIOLOGICI DIVERSI</t>
  </si>
  <si>
    <t>90.98.4</t>
  </si>
  <si>
    <t>MICETI RICERCA IN MATERIALI BIOLOGICI DIVERSI. Incluso: esame microscopico ed esame colturale. Se positivo, incluso identificazione</t>
  </si>
  <si>
    <t>90.98.9</t>
  </si>
  <si>
    <t>MICETI RICERCA ACIDI NUCLEICI IN MATERIALI BIOLOGICI RICERCA QUALITATIVA/QUANTITATIVA NAS. Incluso: estrazione, amplificazione e rivelazione.</t>
  </si>
  <si>
    <t>90.99.1</t>
  </si>
  <si>
    <t>MICOBATTERI DIAGNOSI IMMUNOLOGICA DI INFEZIONE TUBERCOLARE LATENTE [IGRA]</t>
  </si>
  <si>
    <t>90.99.2</t>
  </si>
  <si>
    <t>MICOBATTERI RICERCA ACIDI NUCLEICI DI M. TUBERCULOSIS COMPLEX IN MATERIALI BIOLOGICI. Incluso: estrazione, amplificazione, rilevazione</t>
  </si>
  <si>
    <t>90.99.4</t>
  </si>
  <si>
    <t>MICOBATTERI ANTIBIOGRAMMA DA COLTURA. Almeno 4 antibiotici</t>
  </si>
  <si>
    <t>91.01.9</t>
  </si>
  <si>
    <t>MICOBATTERI RICERCA IN CAMPIONI BIOLOGICI VARI. Incluso: ESAME MICROSCOPICO (previa colorazione per microrganismi alcool acido resistenti). Incluso: ESAME COLTURALE IN TERRENO LIQUIDO E SOLIDO. Incluso: eventuale identificazione preliminare per M. tuberculosis complex</t>
  </si>
  <si>
    <t>91.01.A</t>
  </si>
  <si>
    <t>MICOBATTERI DA COLTURA IDENTIFICAZIONE DI SPECIE</t>
  </si>
  <si>
    <t>91.02.6</t>
  </si>
  <si>
    <t>MICROFILARIE [W. BANCROFTI] ANTIGENI RICERCA DIRETTA</t>
  </si>
  <si>
    <t>91.02.7</t>
  </si>
  <si>
    <t>MICROFILARIE NEL SANGUE (Giemsa) dopo concentrazione o arricchimento</t>
  </si>
  <si>
    <t>91.02.8</t>
  </si>
  <si>
    <t>MICROSPORIDI ESAME COLTURALE SU LINEE CELLULARI</t>
  </si>
  <si>
    <t>91.02.9</t>
  </si>
  <si>
    <t>MICROSPORIDI ESAME MICROSCOPICO dopo concentrazione (Colorazioni specifiche)</t>
  </si>
  <si>
    <t>91.02.A</t>
  </si>
  <si>
    <t>MYCOPLASMA/UREAPLASMA UROGENITALI ESAME COLTURALE NAS. Se positivo, incluso: identificazione. Non associabile a 90.93.C e 90.93.D</t>
  </si>
  <si>
    <t>91.02.D</t>
  </si>
  <si>
    <t>MYCOPLASMA PNEUMONIAE ANTICORPI IgG e IgM. Incluso: IgA se IgM negative</t>
  </si>
  <si>
    <t>91.03.5</t>
  </si>
  <si>
    <t>NEISSERIA GONORRHOEAE  IN MATERIALI BIOLOGICI VARI ESAME COLTURALE. Se  positivo, incluso: identificazione e antibiogramma. Non associabile a 90.93.C e 90.93.D</t>
  </si>
  <si>
    <t>91.04.1</t>
  </si>
  <si>
    <t>NEISSERIA MENINGITIDIS ESAME COLTURALE IN MATERIALI BIOLOGICI VARI. Se positivo, incluso: identificazione e antibiogramma</t>
  </si>
  <si>
    <t>91.04.5</t>
  </si>
  <si>
    <t>PARASSITI [ELMINTI, PROTOZOI, ECTOPARASSITI] IN MATERIALI BIOLOGICI DIVERSI ESAME MACROSCOPICO E MICROSCOPICO NAS</t>
  </si>
  <si>
    <t>91.04.6</t>
  </si>
  <si>
    <t>PARASSITI INTESTINALI [ELMINTI, PROTOZOI] RICERCA MACROSCOPICA E MICROSCOPICA (Esame diretto e dopo concentrazione o arricchimento)</t>
  </si>
  <si>
    <t>91.04.8</t>
  </si>
  <si>
    <t>PARASSITI [ELMINTI, PROTOZOI] ANTICORPI NAS. Incluso: eventuale Immunoblotting</t>
  </si>
  <si>
    <t>91.05.2</t>
  </si>
  <si>
    <t>PARASSITI INTESTINALI [PROTOZOI] RICERCA MICROSCOPICA (Colorazione tricromica o Ematossilina ferrica o Giemsa)</t>
  </si>
  <si>
    <t>91.05.A</t>
  </si>
  <si>
    <t>PARASSITI [ELMINTI, PROTOZOI] ACIDI NUCLEICI IN MATERIALI BIOLOGICI NAS RICERCA QUALITATIVA/QUANTITATIVA. Incluso: estrazione, amplificazione, rilevazione</t>
  </si>
  <si>
    <t>91.05.B</t>
  </si>
  <si>
    <t>ANISAKIS ANTICORPI</t>
  </si>
  <si>
    <t>91.05.C</t>
  </si>
  <si>
    <t>PLASMODI DELLA MALARIA NEL SANGUE RICERCA MICROSCOPICA (striscio sottile e goccia spessa previa colorazione specifica) E RICERCA DIRETTA ANTIGENI (metodi immunologici)</t>
  </si>
  <si>
    <t>91.05.D</t>
  </si>
  <si>
    <t>PROTOZOI ENTERICI RICERCA ACIDI NUCLEICI MULTIPLEX. Almeno E. histolytica, Cryprtospridium, Giardia. Incluso: estrazione, amplificazione, rilevazione</t>
  </si>
  <si>
    <t>91.06.6</t>
  </si>
  <si>
    <t>RICKETTSIE CONORII ANTICORPI IgG e IgM</t>
  </si>
  <si>
    <t>91.06.A</t>
  </si>
  <si>
    <t>PNEUMOCYSTIS JIROVECII IN SECREZIONI RESPIRATORIE ESAME MICROSCOPICO (dopo concentrazione o arricchimento) E/O RICERCA DIRETTA (Metodi immunologici)</t>
  </si>
  <si>
    <t>91.06.B</t>
  </si>
  <si>
    <t>PNEUMOCYSTIS JIROVECII IN SECREZIONI RESPIRATORIE ACIDI NUCLEICI. Incluso: estrazione, amplificazione, rilevazione</t>
  </si>
  <si>
    <t>91.06.C</t>
  </si>
  <si>
    <t>PROTOZOI ENTERICI RICERCA DIRETTA MULTIPLA ANTIGENI FECALI.  Almeno due microrganismi. Non associabile a 90.90.B, 90.92.7 e 90.94.7</t>
  </si>
  <si>
    <t>91.07.6</t>
  </si>
  <si>
    <t>SALMONELLA NELLE FECI ESAME COLTURALE. In caso di coprocoltura positiva per Salmonella. Se positivo incluso: identificazione e eventuale antibiogramma. Non associabile a 90.94.3</t>
  </si>
  <si>
    <t>91.07.7</t>
  </si>
  <si>
    <t>SHIGELLA  NELLE FECI ESAME COLTURALE. In caso di coprocoltura positiva per Shigella. Se positivo, incluso: identificazione e antibiogramma. Non associabile a 90.94.3</t>
  </si>
  <si>
    <t>91.07.8</t>
  </si>
  <si>
    <t>SCHISTOSOMA HAEMATOBIUM IN CAMPIONI URINARI, dopo concentrazione o filtrazione, esame microscopico</t>
  </si>
  <si>
    <t>91.08.2</t>
  </si>
  <si>
    <t>SCHISTOSOMA ANTICORPI O RICERCA URINARIA DEGLI ANTIGENI CIRCOLANTI</t>
  </si>
  <si>
    <t>91.08.4</t>
  </si>
  <si>
    <t>STREPTOCOCCO AGALACTIAE NEL TAMPONE VAGINO-RETTALE ESAME COLTURALE. Incluso: Identificazione</t>
  </si>
  <si>
    <t>91.08.5</t>
  </si>
  <si>
    <t>STREPTOCOCCO ANTICORPI ANTI ANTISTREPTOLISINA-O [T.A.S.]</t>
  </si>
  <si>
    <t>91.08.6</t>
  </si>
  <si>
    <t>STREPTOCOCCUS PNEUMONIAE ANTIGENI NELLE URINE RICERCA DIRETTA (Metodi immunologici)</t>
  </si>
  <si>
    <t>91.08.7</t>
  </si>
  <si>
    <t>STRONGYLOIDES STERCORALIS RICERCA LARVE NELLE FECI (Esame colurale o Baermann)</t>
  </si>
  <si>
    <t>91.08.8</t>
  </si>
  <si>
    <t>TAENIA SOLIUM [CISTICERCOSI] ANTICORPI. Incluso: eventuale immunoblotting</t>
  </si>
  <si>
    <t>91.08.A</t>
  </si>
  <si>
    <t>TOSSINA DIFTERICA ANTICORPI</t>
  </si>
  <si>
    <t>91.08.B</t>
  </si>
  <si>
    <t>TOSSINA TETANICA ANTICORPI</t>
  </si>
  <si>
    <t>91.08.C</t>
  </si>
  <si>
    <t>STRONGYLOIDES STERCORALIS ANTICORPI</t>
  </si>
  <si>
    <t>91.09.3</t>
  </si>
  <si>
    <t>TOXOCARA ANTICORPI</t>
  </si>
  <si>
    <t>91.09.B</t>
  </si>
  <si>
    <t>TOXOPLASMA ACIDI NUCLEICI IN MATERIALI BIOLOGICI RICERCA QUALITATIVA/QUANTITATIVA. Incluso: estrazione, amplificazione, rilevazione</t>
  </si>
  <si>
    <t>91.09.D</t>
  </si>
  <si>
    <t>TOXOPLASMA ANTICORPI IgG e IgM. Incluso: Test di Avidità delle IgG se IgG positive e IgM positive o dubbie. Incluso: eventuali IgA e Immunoblotting</t>
  </si>
  <si>
    <t>91.10.7</t>
  </si>
  <si>
    <t>TRICHINELLA ANTICORPI</t>
  </si>
  <si>
    <t>91.10.8</t>
  </si>
  <si>
    <t>TRIPANOSOMA CRUZI ANTICORPI</t>
  </si>
  <si>
    <t>91.10.9</t>
  </si>
  <si>
    <t>TRIPANOSOMI NEL SANGUE RICERCA MICROSCOPICA (con colorazione specifiche), dopo concentrazione o arricchimento</t>
  </si>
  <si>
    <t>91.10.A</t>
  </si>
  <si>
    <t>TRICHOMONAS VAGINALIS, ESAME COLTURALE E/O RICERCA DIRETTA ANTIGENI. Non associabile a 90.93.B</t>
  </si>
  <si>
    <t>91.10.B</t>
  </si>
  <si>
    <t>TREPONEMA PALLIDUM sierologia della sifilide. Anticorpi EIA/CLIA e/o TPHA [TPPA] più VDRL [RPR]. Incluso: eventuale titolazione ed eventuale Immunoblotting</t>
  </si>
  <si>
    <t>91.11.3</t>
  </si>
  <si>
    <t>VIBRIO NELLE FECI ESAME COLTURALE. Incluso: eventuale identificazione e antibiogramma</t>
  </si>
  <si>
    <t>91.12.2</t>
  </si>
  <si>
    <t>VIRUS ACIDI NUCLEICI IN MATERIALI BIOLOGICI IBRIDAZIONE DIRETTA NAS</t>
  </si>
  <si>
    <t>91.12.5</t>
  </si>
  <si>
    <t>VIRUS ADENOVIRUS IN MATERIALI BIOLOGICI ESAME COLTURALE. Incluso: eventuale identificazione</t>
  </si>
  <si>
    <t>91.12.8</t>
  </si>
  <si>
    <t>VIRUS ADENOVIRUS ANTIGENI RICERCA DIRETTA NELLE FECI</t>
  </si>
  <si>
    <t>91.12.9</t>
  </si>
  <si>
    <t>VIRUS RESPIRATORI RICERCA ACIDI NUCLEICI MULTIPLEX. Almeno cinque microrganismi. Incluso: estrazione, amplificazione, rilevazione</t>
  </si>
  <si>
    <t>91.12.A</t>
  </si>
  <si>
    <t>VIRUS ENTERICI RICERCA ACIDI NUCLEICI MULTIPLEX. Almeno tre microrganismi. Incluso: estrazione, amplificazione, rilevazione.</t>
  </si>
  <si>
    <t>91.12.B</t>
  </si>
  <si>
    <t>VIRUS ACIDI NUCLEICI IN MATERIALI BIOLOGICI. RICERCA QUALITATIVA/QUANTITATIVA. Incluso: estrazione, eventuale retrotrascrizione, amplificazione e rivelazione</t>
  </si>
  <si>
    <t>91.13.1</t>
  </si>
  <si>
    <t>VIRUS ANTICORPI NAS</t>
  </si>
  <si>
    <t>91.13.2</t>
  </si>
  <si>
    <t>VIRUS ANTICORPI  IMMUNOBLOTTING NAS (Saggio di conferma). Non associabile a 91.15.F, 91.19.5 e 91.23.F</t>
  </si>
  <si>
    <t>91.13.6</t>
  </si>
  <si>
    <t>VIRUS ANTIGENI RICERCA DIRETTA IN MATERIALI BIOLOGICI NAS (Metodi immunologici). Per antigene</t>
  </si>
  <si>
    <t>91.13.7</t>
  </si>
  <si>
    <t>VIRUS ASTROVIRUS RICERCA ANTIGENE DIRETTA NELLE FECI</t>
  </si>
  <si>
    <t>91.15.A</t>
  </si>
  <si>
    <t>VIRUS CITOMEGALOVIRUS IN MATERIALI BIOLOGICI DIVERSI RICERCA MEDIANTE ESAME COLTURALE. Incluso: identificazione</t>
  </si>
  <si>
    <t>91.15.B</t>
  </si>
  <si>
    <t>VIRUS CITOMEGALOVIRUS: ANALISI QUALITATIVA DEL DNA. Incluso: estrazione, amplificazione, rilevazione</t>
  </si>
  <si>
    <t>91.15.C</t>
  </si>
  <si>
    <t>VIRUS CITOMEGALOVIRUS: ANALISI QUANTITATIVA DEL DNA. Incluso: estrazione, amplificazione, rilevazione</t>
  </si>
  <si>
    <t>91.15.D</t>
  </si>
  <si>
    <t>VIRUS CITOMEGALOVIRUS. Ricerca antigeni su granulociti (antigenemia) (IF o EIA)</t>
  </si>
  <si>
    <t>91.15.F</t>
  </si>
  <si>
    <t>VIRUS CITOMEGALOVIRUS ANTICORPI IgG e IgM. Incluso: Test di Avidità delle IgG se IgG positive e IgM positive o dubbie ed eventuale Immunoblotting. Non associabile a 91.13.2 Virus Anticorpi Immunoblotting (Saggio di conferma) NAS</t>
  </si>
  <si>
    <t>91.16.A</t>
  </si>
  <si>
    <t>VIRUS EPATITE B [HBV] ANALISI DI MUTAZIONE DEL DNA per rilevamento resistenze ai farmaci antivirali. Incluso: estrazione, amplificazione, sequenziamento o altro metodo</t>
  </si>
  <si>
    <t>91.16.B</t>
  </si>
  <si>
    <t>VIRUS EPATITE B [HBV] ANALISI QUALITATIVA DI HBV DNA. Incluso: estrazione, amplificazione, rilevazione</t>
  </si>
  <si>
    <t>91.16.C</t>
  </si>
  <si>
    <t>VIRUS EPATITE B [HBV] TIPIZZAZIONE GENOMICA. Incluso: estrazione, amplificazione, sequenziamento</t>
  </si>
  <si>
    <t>91.16.D</t>
  </si>
  <si>
    <t>VIRUS [ECHO, POLIO, COXSACKIE, ENTEROVIRUS] ANTICORPI IgG e IgM</t>
  </si>
  <si>
    <t>91.17.4</t>
  </si>
  <si>
    <t>VIRUS EPATITE B [HBV] ACIDI NUCLEICI IBRIDAZIONE DIRETTA</t>
  </si>
  <si>
    <t>91.17.6</t>
  </si>
  <si>
    <t>VIRUS EPATITE A [HAV] ANTICORPI IgG e IgM per sospetta infezione acuta</t>
  </si>
  <si>
    <t>91.17.8</t>
  </si>
  <si>
    <t>VIRUS EPATITE A [HAV] ANTICORPI IgG per controllo stato immunitario</t>
  </si>
  <si>
    <t>91.18.2</t>
  </si>
  <si>
    <t>VIRUS EPATITE B [HBV] ANTICORPI HBeAg. Non associabile a 91.18.6 VIRUS HBV [HBV] REFLEX</t>
  </si>
  <si>
    <t xml:space="preserve">Solo se HBsAg Positivo - </t>
  </si>
  <si>
    <t>91.18.3</t>
  </si>
  <si>
    <t>VIRUS EPATITE B [HBV] ANTICORPI HBsAg. Non associabile a 91.18.6 VIRUS HBV [HBV] REFLEX</t>
  </si>
  <si>
    <t>91.18.4</t>
  </si>
  <si>
    <t>VIRUS EPATITE B [HBV] ANTIGENE HBeAg. Non associabile a 91.18.6 VIRUS HBV [HBV] REFLEX</t>
  </si>
  <si>
    <t xml:space="preserve">Contestualmente all'esito positivo dell'HBsAg - </t>
  </si>
  <si>
    <t>91.18.5</t>
  </si>
  <si>
    <t>VIRUS EPATITE B [HBV] ANTIGENE HBsAg. Non associabile a 91.18.6 VIRUS HBV [HBV] REFLEX</t>
  </si>
  <si>
    <t>91.18.6</t>
  </si>
  <si>
    <t>VIRUS EPATITE B [HBV] REFLEX. ANTIGENE HBsAg + ANTICORPI anti HBsAg + ANTICORPI anti HBcAg]. Incluso: ANTICORPI anti HBcAg IgM se HBsAg e anti HBcAg positivi. Incluso: ANTIGENE HBeAg se HBsAg positivo. Incluso: ANTICORPI anti HBeAg se HBeAg negativo. Non associabile a 91.18.2, 91.18.3, 91.18.4 e 91.18.5</t>
  </si>
  <si>
    <t>91.19.3</t>
  </si>
  <si>
    <t>VIRUS EPATITE C [HCV] ANALISI QUALITATIVA DI HCV RNA. Incluso: estrazione, retrotrascrizione, amplificazione, rilevazione</t>
  </si>
  <si>
    <t>91.19.4</t>
  </si>
  <si>
    <t>VIRUS EPATITE C [HCV] ANALISI QUANTITATIVA DI HCV RNA . Incluso: estrazione, amplificazione, rilevazione</t>
  </si>
  <si>
    <t>91.19.5</t>
  </si>
  <si>
    <t>VIRUS EPATITE C [HCV] ANTICORPI. Incluso: eventuale Immunoblotting. Non associabile a 91.13.2 Virus Anticorpi Immunoblotting (Saggio di conferma) NAS</t>
  </si>
  <si>
    <t>91.19.6</t>
  </si>
  <si>
    <t>VIRUS EPATITE C ANTIGENE</t>
  </si>
  <si>
    <t>91.19.7</t>
  </si>
  <si>
    <t>VIRUS EPATITE C [HCV] ANALISI DI MUTAZIONE DEL DNA per rilevamento resistenze ai farmaci antivirali. Incluso: estrazione, amplificazione, sequenziamento o altro metodo</t>
  </si>
  <si>
    <t>91.20.2</t>
  </si>
  <si>
    <t>VIRUS EPATITE C [HCV] TIPIZZAZIONE GENOMICA. Incluso:, estrazione, retrotrascrizione, amplificazione, ibridazione inversa o sequenziamento</t>
  </si>
  <si>
    <t>91.20.5</t>
  </si>
  <si>
    <t>VIRUS EPATITE DELTA [HDV] ANTIGENE HDVAg.</t>
  </si>
  <si>
    <t>91.20.6</t>
  </si>
  <si>
    <t>VIRUS EPATITE E [HEV] ANTICORPI</t>
  </si>
  <si>
    <t>91.20.7</t>
  </si>
  <si>
    <t>VIRUS EPATITE DELTA [HDV] ANTICORPI IgG e IgM.</t>
  </si>
  <si>
    <t>91.21.6</t>
  </si>
  <si>
    <t>VIRUS EPSTEIN BARR [EBV] ANTICORPI EBNA + VCA IgG + VCA IgM. Incluso: EA in caso di VCA IgM positivo o dubbio</t>
  </si>
  <si>
    <t>91.21.9</t>
  </si>
  <si>
    <t>VIRUS GENOTIPIZZAZIONE NAS. Incluso: estrazione, amplificazione, ibridazione inversa o altro metodo</t>
  </si>
  <si>
    <t>91.21.B</t>
  </si>
  <si>
    <t>VIRUS HERPES SIMPLEX (TIPO 1 e 2) ANTICORPI IgG</t>
  </si>
  <si>
    <t>91.21.D</t>
  </si>
  <si>
    <t>VIRUS EPSTEIN BARR [EBV] ANALISI QUALITATIVA/QUANTITATIVA del DNA. Incluso: estrazione, amplificazione, rilevazione</t>
  </si>
  <si>
    <t>91.22.2</t>
  </si>
  <si>
    <t>VIRUS IMMUNODEFICENZA ACQUISITA [HIV ] ANALISI QUALITATIVA DI DNA provirale. Incluso: estrazione, amplificazione, rilevazione</t>
  </si>
  <si>
    <t>91.22.3</t>
  </si>
  <si>
    <t>VIRUS IMMUNODEFICENZA ACQUISITA [HIV ] ANALISI QUANTITATIVA DI RNA</t>
  </si>
  <si>
    <t>91.23.7</t>
  </si>
  <si>
    <t>VIRUS IMMUNODEF. ACQUISITA [HIV] ANALISI DI MUTAZIONE DELL'ACIDO NUCLEICO per rilevamento resistenze ai farmaci antivirali. Incluso: estrazione, retrotrascrizione, amplificazione, sequenziamento o altro metodo</t>
  </si>
  <si>
    <t>91.23.9</t>
  </si>
  <si>
    <t>VIRUS IN MATERIALI BIOLOGICI ESAME COLTURALE NAS. Incluso: eventuale identificazione</t>
  </si>
  <si>
    <t>91.23.F</t>
  </si>
  <si>
    <t>VIRUS IMMUNODEFICENZA ACQUISITA [HIV 1-2] .TEST COMBINATO ANTICORPI E ANTIGENE P24. Incluso: eventuale Immunoblotting. Non associabile a 91.13.2 Virus Anticorpi Immunoblotting (Saggio di conferma) NAS</t>
  </si>
  <si>
    <t>91.24.8</t>
  </si>
  <si>
    <t>VIRUS NOROVIRUS ANTIGENI RICERCA DIRETTA NELLE FECI</t>
  </si>
  <si>
    <t>91.24.9</t>
  </si>
  <si>
    <t>VIRUS PAPILLOMAVIRUS [HPV]. QUALITATIVA/QUANTITATIVA DNA. Incluso: estrazione, amplificazione, rilevazione</t>
  </si>
  <si>
    <t>91.24.C</t>
  </si>
  <si>
    <t>VIRUS PAPILLOMAVIRUS [HPV] TIPIZZAZIONE GENOMICA. Incluso: estrazione, amplificazione, rilevazione</t>
  </si>
  <si>
    <t>91.24.F</t>
  </si>
  <si>
    <t>VIRUS MORBILLO ANTICORPI IgG e IgM</t>
  </si>
  <si>
    <t>91.24.G</t>
  </si>
  <si>
    <t>VIRUS PAROTITE ANTICORPI IgG e IgM</t>
  </si>
  <si>
    <t>91.25.8</t>
  </si>
  <si>
    <t>VIRUS PARVOVIRUS B19 ANTICORPI IgG e IgM</t>
  </si>
  <si>
    <t>91.25.D</t>
  </si>
  <si>
    <t>VIRUS RESPIRATORIO SINCIZIALE RICERCA DIRETTA IN MATERIALI BIOLOGICI</t>
  </si>
  <si>
    <t>91.26.3</t>
  </si>
  <si>
    <t>VIRUS RETROVIRUS ANTICORPI ANTI HTLV1-HTLV2</t>
  </si>
  <si>
    <t>91.26.9</t>
  </si>
  <si>
    <t>VIRUS ROTAVIRUS ANTIGENI RICERCA DIRETTA NELLE FECI</t>
  </si>
  <si>
    <t>91.26.C</t>
  </si>
  <si>
    <t>VIRUS VARICELLA ZOSTER ANTICORPI IgG ed eventuali IgM</t>
  </si>
  <si>
    <t>91.26.D</t>
  </si>
  <si>
    <t>VIRUS ROSOLIA IgG e IgM per sospetta infezione acuta . Incluso: Test di Avidità delle IgG se IgG positive e IgM positive o dubbie</t>
  </si>
  <si>
    <t>91.26.E</t>
  </si>
  <si>
    <t>VIRUS ROSOLIA ANTICORPI IgG per controllo stato immunitario</t>
  </si>
  <si>
    <t>91.27.5</t>
  </si>
  <si>
    <t>YERSINIA NELLE FECI ESAME COLTURALE. Incluso: eventuale identificazione e antibiogramma</t>
  </si>
  <si>
    <t>91.28.6</t>
  </si>
  <si>
    <t>TEST NIPT</t>
  </si>
  <si>
    <t>91.30.2</t>
  </si>
  <si>
    <t>ANALISI DI POLIMORFISMI STR PER CHIMERISMO POST TRAPIANTO</t>
  </si>
  <si>
    <t>91.30.6</t>
  </si>
  <si>
    <t>TEST GENOMICI PER PATOLOGIA MAMMARIA NEOPLASTICA IN STADIO PRECOCE ISTOLOGICAMENTE CERTIFICATA</t>
  </si>
  <si>
    <t>91.30.7</t>
  </si>
  <si>
    <t>TEST NGS PER CARCINOMA NON A PICCOLE CELLULE NON SQUAMOSO (ADENOCARCINOMA) METASTASICO DEL POLMONE CITO/ISTOLOGICAMENTE DIAGNOSTICATO</t>
  </si>
  <si>
    <t>91.30.8</t>
  </si>
  <si>
    <t>TEST NGS PER COLANGIOCARCINOMA INOPERABILE O RECIDIVATO CITO/ISTOLOGICAMENTE DIAGNOSTICATO</t>
  </si>
  <si>
    <t>91.35.6</t>
  </si>
  <si>
    <t>CONSULENZA COLLEGATA AL TEST GENETICO</t>
  </si>
  <si>
    <t>91.38.5</t>
  </si>
  <si>
    <t>ES. CITOLOGICO CERVICO VAGINALE [PAP test]</t>
  </si>
  <si>
    <t>91.38.L</t>
  </si>
  <si>
    <t>CONSULENZA ANATOMOPATOLOGICA PER REVISIONE DIAGNOSTICA DI PREPARATI ALLESTITI IN ALTRA SEDE (Prescrivibile una sola volta per lo stesso episodio patologico)</t>
  </si>
  <si>
    <t>91.39.2</t>
  </si>
  <si>
    <t>ES. CITOLOGICO DI ESPETTORATO. Incluso: eventuali analisi supplementari istochimiche e/o immunoistochimiche necessarie al completamento della diagnosi. Su 3 campioni successivi</t>
  </si>
  <si>
    <t>91.39.4</t>
  </si>
  <si>
    <t>ES. CITOLOGICO URINE PER RICERCA CELLULE NEOPLASTICHE. Incluso: eventuali analisi supplementari istochimiche e/o immunoistochimiche necessarie al completamento della diagnosi. Su 3 campioni in giorni successivi</t>
  </si>
  <si>
    <t>91.39.B</t>
  </si>
  <si>
    <t>ES. CITOLOGICO ESFOLIATIVO APPARATO RESPIRATORIO. Incluso: eventuali analisi supplementari istochimiche e/o immunoistochimiche necessarie al completamento della diagnosi</t>
  </si>
  <si>
    <t>91.39.C</t>
  </si>
  <si>
    <t>ESAME CITOLOGICO DA AGOASPIRATO APPARATO RESPIRATORIO. Incluso: eventuali analisi supplementari Istochimiche e/o immunoistochimiche necessarie al completamento della diagnosi</t>
  </si>
  <si>
    <t>91.39.D</t>
  </si>
  <si>
    <t>ES. CITOLOGICO ESFOLIATIVO SIEROSE. Incluso: eventuali analisi supplementari istochimiche e/o immunoistochimiche necessarie al completamento della diagnosi</t>
  </si>
  <si>
    <t>91.39.E</t>
  </si>
  <si>
    <t>ESAME CITOLOGICO ESFOLIATIVO APPARATO DIGERENTE. Incluso: eventuali analisi supplementari istochimiche e/o immunoistochimiche necessarie al completamento della diagnosi</t>
  </si>
  <si>
    <t>91.39.F</t>
  </si>
  <si>
    <t>ES. CITOLOGICO DA AGOASPIRATO APPARATO DIGERENTE. Incluso: eventuali analisi supplementari istochimiche e/o immunoistochimiche necessarie al completamento della diagnosi</t>
  </si>
  <si>
    <t>91.39.G</t>
  </si>
  <si>
    <t>ESAME CITOLOGICO DA AGOASPIRATO DI ALTRI ORGANI O SEDI. Incluso: eventuali analisi supplementari istochimiche e/o immunoistochimiche necessarie al completamento della diagnosi</t>
  </si>
  <si>
    <t>91.39.H</t>
  </si>
  <si>
    <t>ESAME CITOLOGICO ESFOLIATIVO CUTE. Incluso: eventuali analisi supplementari istochimiche e/o immunoistochimiche necessarie al completamento della diagnosi</t>
  </si>
  <si>
    <t>91.39.J</t>
  </si>
  <si>
    <t>ESAME CITOLOGICO ESFOLIATIVO MAMMELLA. Incluso: eventuali analisi supplementari istochimiche e/o immunoistochimiche necessarie al completamento della diagnosi</t>
  </si>
  <si>
    <t>91.39.L</t>
  </si>
  <si>
    <t>ESAME CITOLOGICO DA AGOASPIRATO DI TESSUTO EMOPOIETICO. Incluso: eventuali analisi supplementari istochimiche e/o immunoistochimiche necessarie al completamento della diagnosi</t>
  </si>
  <si>
    <t>91.39.N</t>
  </si>
  <si>
    <t>ESAME CITOLOGICO DA AGOASPIRATO DELLA TIROIDE. Incluso: eventuali analisi supplementari istochimiche e/o immunoistochimiche necessarie al completamento della diagnosi</t>
  </si>
  <si>
    <t>91.40.A</t>
  </si>
  <si>
    <t>ES. ISTOPATOLOGICO ARTICOLAZIONI. Biopsia semplice. Incluso: eventuali analisi supplementari istochimiche e/o immunoistochimiche necessarie al completamento della diagnosi. Per campione</t>
  </si>
  <si>
    <t>91.40.B</t>
  </si>
  <si>
    <t>ES. ISTOPATOLOGICO BULBO OCULARE. Biopsia semplice. Incluso: eventuali analisi supplementari istochimiche e/o immunoistochimiche necessarie al completamento della diagnosi. Per campione</t>
  </si>
  <si>
    <t>91.40.C</t>
  </si>
  <si>
    <t>ES. ISTOPATOLOGICO CAVO ORALE. Biopsia semplice. Incluso: eventuali analisi supplementari istochimiche e/o immunoistochimiche necessarie al completamento della diagnosi. Per campione</t>
  </si>
  <si>
    <t>91.40.D</t>
  </si>
  <si>
    <t>ES. ISTOPATOLOGICO CAVO ORALE. ESCISSIONE DI NEOFORMAZIONE. Incluso: eventuali analisi supplementari istochimiche e/o immunoistochimiche necessarie al completamento della diagnosi. Per campione</t>
  </si>
  <si>
    <t>91.40.E</t>
  </si>
  <si>
    <t>ES. ISTOPATOLOGICO SISTEMA CIRCOLATORIO. Incluso: eventuali analisi supplementari istochimiche e/o immunoistochimiche necessarie al completamento della diagnosi. Biopsia semplice. Per campione</t>
  </si>
  <si>
    <t>91.40.G</t>
  </si>
  <si>
    <t>ES. ISTOPATOLOGICO CUTE E/O TESSUTI MOLLI. Con biopsia o escissione di neoformazione. Incluso: eventuali analisi supplementari istochimiche e/o immunoistochimiche necessarie al completamento della diagnosi. Per campione</t>
  </si>
  <si>
    <t>91.40.H</t>
  </si>
  <si>
    <t>ES. ISTOPATOLOGICO DI CUTE E/O TESSUTI MOLLI. Escissione allargata di neoplasia maligna. Incluso: eventuali analisi supplementari istochimiche e/o immunoistochimiche necessarie al completamento della diagnosi. Per campione</t>
  </si>
  <si>
    <t>91.41.8</t>
  </si>
  <si>
    <t>ES. ISTOPATOLOGICO APPARATO DIGERENTE. Biopsia semplice. Incluso: eventuali analisi supplementari istochimiche e/o immunoistochimiche necessarie al completamento della diagnosi. Per campione</t>
  </si>
  <si>
    <t>91.41.B</t>
  </si>
  <si>
    <t>ES. ISTOPATOLOGICO ALTRI ORGANI DA AGOBIOPSIA. Incluso: eventuali analisi supplementari istochimiche e/o immunoistochimiche necessarie al completamento della diagnosi. Per campione</t>
  </si>
  <si>
    <t>91.41.C</t>
  </si>
  <si>
    <t>ES. ISTOPATOLOGICO APPARATO DIGERENTE. BIOPSIA ENDOSCOPICA PER CELIACHIA. Incluso: valutazione immunoistochimica per CD3</t>
  </si>
  <si>
    <t>91.41.D</t>
  </si>
  <si>
    <t>ES. ISTOPATOLOGICO APPARATO DIGERENTE. MAPPING PER MALATTIA INFIAMMATORIA CRONICA INTESTINALE (IBD). Incluso: eventuali analisi supplementari istochimiche e/o immunoistochimiche necessarie al completamento della diagnosi. Su almeno 6 campioni</t>
  </si>
  <si>
    <t>91.41.E</t>
  </si>
  <si>
    <t>ES. ISTOPATOLOGICO DELL'APPARATO DIGERENTE. MUCOSECTOMIA. Incluso: eventuali analisi supplementari istochimiche e/o immunoistochimiche necessarie al completamento della diagnosi</t>
  </si>
  <si>
    <t>91.41.F</t>
  </si>
  <si>
    <t>ES. ISTOPATOLOGICO APPARATO DIGERENTE ESCISSIONE DI NEOFORMAZIONE. Incluso: eventuali analisi supplementari istochimiche e/o immunoistochimiche necessarie al completamento della diagnosi. Per campione</t>
  </si>
  <si>
    <t>91.41.G</t>
  </si>
  <si>
    <t>ES. ISTOPATOLOGICO SISTEMA EMOPOIETICO. ASPORTAZIONE DI LINFONODO UNICO SUPERFICIALE. Incluso: eventuali analisi supplementari istochimiche e/o immunoistochimiche necessarie al completamento della diagnosi. Per campione</t>
  </si>
  <si>
    <t>91.41.J</t>
  </si>
  <si>
    <t>ES. ISTOPATOLOGICO SISTEMA EMOPOIETICO. BIOPSIA OSTEO-MIDOLLARE (B.O.M.). Incluso: eventuali analisi supplementari istochimiche e/o immunoistochimiche necessarie al completamento della diagnosi.</t>
  </si>
  <si>
    <t>91.41.K</t>
  </si>
  <si>
    <t>ES. ISTOPATOLOGICO SISTEMA ENDOCRINO</t>
  </si>
  <si>
    <t>91.41.L</t>
  </si>
  <si>
    <t>ES. ISTOPATOLOGICO APPARATO DIGERENTE. BIOPSIA ENDOSCOPICA PER STUDIO GASTRITE CRONICA. Mapping su almeno 3 campioni. Incluso: eventuali analisi supplementari istochimiche e/o immunoistochimiche necessarie al completamento della diagnosi</t>
  </si>
  <si>
    <t>91.42.C</t>
  </si>
  <si>
    <t>ES. ISTOPATOLOGICO APPARATO MUSCOLO SCHELETRICO. Biopsia semplice ossea. Incluso: eventuali analisi supplementari istochimiche e/o immunoistochimiche necessarie al completamento della diagnosi. Per campione</t>
  </si>
  <si>
    <t>91.42.D</t>
  </si>
  <si>
    <t>ES. ISTOPATOLOGICO APPARATO MUSCOLO SCHELETRICO. BIOPSIA INCISIONALE O PUNCH. Incluso: eventuali analisi supplementari istochimiche e/o immunoistochimiche necessarie al completamento della diagnosi. Per campione</t>
  </si>
  <si>
    <t>91.42.E</t>
  </si>
  <si>
    <t>ES. ISTOPATOLOGICO ORECCHIO. Biopsia semplice. Incluse eventuali analisi supplementari istochimiche e/o immunoistochimiche necessarie al completamento della diagnosi. Per campione</t>
  </si>
  <si>
    <t>91.42.F</t>
  </si>
  <si>
    <t>ES. ISTOPATOLOGICO APPARATO RESPIRATORIO da Polipectomia endoscopica. Incluso:eventuali analisi supplementari istochimiche e/o immunoistochimiche necessarie al completamento della diagnosi. Per campione</t>
  </si>
  <si>
    <t>91.42.G</t>
  </si>
  <si>
    <t>ES. ISTOPATOLOGICO APPARATO RESPIRATORIO - Biopsia semplice. Incluso: eventuali analisi supplementari istochimiche e/o immunoistochimiche necessarie al completamento della diagnosi. Per campione</t>
  </si>
  <si>
    <t>91.42.H</t>
  </si>
  <si>
    <t>ES. ISTOPATOLOGICO NASO E CAVITÀ NASALI. ESCISSIONE DI NEOFORMAZIONE. Incluse eventuali analisi supplementari istochimiche e/o immunoistochimiche necessarie al completamento della diagnosi. Per campione</t>
  </si>
  <si>
    <t>91.43.A</t>
  </si>
  <si>
    <t>ES. ISTOPATOLOGICO SIEROSE. Biopsia semplice. Incluso: eventuali analisi supplementari istochimiche e/o immunoistochimiche necessarie al completamento della diagnosi. Per campione</t>
  </si>
  <si>
    <t>91.43.B</t>
  </si>
  <si>
    <t>ES. ISTOPATOLOGICO SIEROSE. ESCISSIONE DI NEOFORMAZIONE. Incluso: eventuali analisi supplementari istochimiche e/o immunoistochimiche necessarie al completamento della diagnosi. Per campione</t>
  </si>
  <si>
    <t>91.43.D</t>
  </si>
  <si>
    <t>ES. ISTOPATOLOGICO APPARATO GENITALE ESCISSIONE DI NEOFORMAZIONE. Incluso: eventuali analisi supplementari istochimiche e/o immunoistochimiche necessarie al completamento della diagnosi. Per campione</t>
  </si>
  <si>
    <t>91.43.E</t>
  </si>
  <si>
    <t>ES. ISTOPATOLOGICO APPARATO GENITALE DA CONIZZAZIONE CERVICE UTERINA (chirurgica, con ansa a radiofrequenza o altre metodiche). Incluso: eventuali analisi supplementari istochimiche e/o immunoistochimiche necessarie al completamento della diagnosi</t>
  </si>
  <si>
    <t>91.43.G</t>
  </si>
  <si>
    <t>ES. ISTOPATOLOGICO APPARATO URINARIO. Biopsia semplice. Incluso: eventuali analisi supplementari istochimiche e/o immunoistochimiche necessarie al completamento della diagnosi. Per campione</t>
  </si>
  <si>
    <t>91.43.H</t>
  </si>
  <si>
    <t>ES. ISTOPATOLOGICO APPARATO URINARIO PER LESIONE FOCALE. BIOPSIA RENALE. Incluso: eventuali analisi supplementari istochimiche e/o immunoistochimiche necessarie al completamento della diagnosi. Per campione</t>
  </si>
  <si>
    <t>91.43.K</t>
  </si>
  <si>
    <t>ES. ISTOPATOLOGICO APPARATO URINARIO. BIOPSIA RENALE per lesione diffusa. Incluso: eventuali analisi supplementari istochimiche e/o immunoistochimiche necessarie al completamento della diagnosi. Inclusa Immunofluorescenza. Per campione e almeno 7 marcatori</t>
  </si>
  <si>
    <t>91.43.L</t>
  </si>
  <si>
    <t>ES. ISTOPATOLOGICO APPARATO GENITALE. Biopsia semplice. Incluso: eventuali analisi supplementari istochimiche e/o immunoistochimiche necessarie al completamento della diagnosi. Per campione</t>
  </si>
  <si>
    <t>91.44.1</t>
  </si>
  <si>
    <t>ES. ISTOPATOLOGICO APPARATO GENITALE MASCHILE. Agobiopsia prostatica su prelievi multipli. Incluso: eventuali analisi supplementari istochimiche e/o immunoistochimiche necessarie al completamento della diagnosi. Almeno 12 campioni</t>
  </si>
  <si>
    <t>91.45.8</t>
  </si>
  <si>
    <t>ES. ISTOPATOLOGICO APPARATO URINARIO. Mapping da Biopsia endoscopica vescicale. Incluso: eventuali analisi supplementari istochimiche e/o immunoistochimiche necessarie al completamento della diagnosi. Almeno 6 campioni</t>
  </si>
  <si>
    <t>91.46.8</t>
  </si>
  <si>
    <t>ES. ISTOPATOLOGICO DELLA MAMMELLA. BIOPSIA VACUUM ASSISTED. Incluso: eventuali analisi supplementari istochimiche e/o immunoistochimiche necessarie al completamento della diagnosi. Per almeno 8 campioni</t>
  </si>
  <si>
    <t>91.46.A</t>
  </si>
  <si>
    <t>ES. ISTOPATOLOGICO MAMMELLA. Biopsia semplice. Incluso: eventuali analisi supplementari istochimiche e/o immunoistochimiche necessarie al completamento della diagnosi. Per campione</t>
  </si>
  <si>
    <t>91.46.B</t>
  </si>
  <si>
    <t>ES. ISTOPATOLOGICO MAMMELLA. ESCISSIONE DI NEOFORMAZIONE. Incluso: eventuali analisi supplementari istochimiche e/o immunoistochimiche necessarie al completamento della diagnosi. Per campione</t>
  </si>
  <si>
    <t>91.47.6</t>
  </si>
  <si>
    <t>ES. ISTOPATOLOGICO SISTEMA LINFOEMOPOIETICO: da Agobiopsia linfonodale. Incluso: eventuali analisi supplementari istochimiche e/o immunoistochimiche necessarie al completamento della diagnosi. Per campione</t>
  </si>
  <si>
    <t>91.47.8</t>
  </si>
  <si>
    <t>PANNELLO DI IMMUNOFENOTIPIZZAZIONE DI FATTORI PROGNOSTICI E PREDITTIVI PER PATOLOGIA TUMORALE MALIGNA DELLA MAMMELLA. Almeno 4 marcatori</t>
  </si>
  <si>
    <t xml:space="preserve">Secondo linee guida, in caso di patologia tumorale maligna già evidenziata - </t>
  </si>
  <si>
    <t>91.47.C</t>
  </si>
  <si>
    <t>IMMUNOFENOTIPIZZAZIONE LEUCO/LINFOCITARIA. Fino a 8 antigeni</t>
  </si>
  <si>
    <t>91.47.L</t>
  </si>
  <si>
    <t>PANNELLO DI IMMUNOFENOTIPIZZAZIONE DI FATTORI PROGNOSTICI E PREDITTIVI PER PATOLOGIA TUMORALE MALIGNA DEL SISTEMA NERVOSO CENTRALE. Almeno 2 marcatori</t>
  </si>
  <si>
    <t>91.47.M</t>
  </si>
  <si>
    <t>PANNELLO DI IMMUNOFENOTIPIZZAZIONE DI FATTORI PROGNOSTICI E PREDITTIVI PER MELANOMA Almeno 2 marcatori</t>
  </si>
  <si>
    <t>91.47.N</t>
  </si>
  <si>
    <t>PANNELLO DI IMMUNOFENOTIPIZZAZIONE DI FATTORI PROGNOSTICI E PREDITTIVI PER PATOLOGIA TUMORALE MALIGNA DEL POLMONE. Almeno 2 marcatori</t>
  </si>
  <si>
    <t>91.47.P</t>
  </si>
  <si>
    <t>PANNELLO DI IMMUNOFENOTIPIZZAZIONE DI FATTORI PROGNOSTICI E PREDITTIVI PER PATOLOGIA TUMORALE MALIGNA DELL'APPARATO GASTROENTERICO. Almeno 2 marcatori</t>
  </si>
  <si>
    <t>91.48.2</t>
  </si>
  <si>
    <t>ES. ISTOPATOLOGICO S.N.P. Incluse eventuali analisi supplementari istochimiche e/o immunoistochimiche necessarie al completamento della diagnosi. Da Biopsia di nervo periferico. Per campione</t>
  </si>
  <si>
    <t>91.48.3</t>
  </si>
  <si>
    <t>ES. ISTOCITOPATOLOGICO ULTRASTRUTTURALE (S.E.M., T.E.M.). Per campione</t>
  </si>
  <si>
    <t>91.48.4</t>
  </si>
  <si>
    <t>PRELIEVO CITOLOGICO</t>
  </si>
  <si>
    <t>91.48.5</t>
  </si>
  <si>
    <t>PRELIEVO DI SANGUE ARTERIOSO</t>
  </si>
  <si>
    <t>91.49.1</t>
  </si>
  <si>
    <t>PRELIEVO DI SANGUE CAPILLARE</t>
  </si>
  <si>
    <t>91.49.2</t>
  </si>
  <si>
    <t>PRELIEVO DI SANGUE VENOSO</t>
  </si>
  <si>
    <t>91.49.3</t>
  </si>
  <si>
    <t>PRELIEVO MICROBIOLOGICO</t>
  </si>
  <si>
    <t>91.49.4</t>
  </si>
  <si>
    <t>ES. ISTOPATOLOGICO NAS da agobiopsia di organo/tessuto superficiale o profondo. Incluse eventuali analisi supplementari istochimiche e/o immunoistochimiche necessarie al completamento della diagnosi. Per campione</t>
  </si>
  <si>
    <t>91.49.5</t>
  </si>
  <si>
    <t>ES. ISTOPATOLOGICO NAS. Biopsia semplice di organo/tessuto superficiale o profondo. Incluse eventuali analisi supplementari istochimiche e/o immunoistochimiche necessarie al completamento della diagnosi. Per campione</t>
  </si>
  <si>
    <t>91.5R.1</t>
  </si>
  <si>
    <t>SCREENING URINARI ERRORI CONGENITI DEL METABOLISMO Incluso: pH urinario, ricerca glucosio e altri zuccheri urinari, ricerca chetoni urinari</t>
  </si>
  <si>
    <t>91.5R.2</t>
  </si>
  <si>
    <t>ACIDI ORGANICI URINARI (NAS) IN GC/MS. DOSAGGIO</t>
  </si>
  <si>
    <t>91.5R.3</t>
  </si>
  <si>
    <t>DOSAGGIO QUANTITATIVO DI UN SINGOLO ACIDO ORGANICO IN LIQUIDI BIOLOGICI MEDIANTE GC/MS CON ISOTOPI STABILI</t>
  </si>
  <si>
    <t>91.5R.4</t>
  </si>
  <si>
    <t>ACIDO OROTICO URINARIO. DOSAGGIO</t>
  </si>
  <si>
    <t>91.5R.5</t>
  </si>
  <si>
    <t>BETA-IDROSSIBUTIRRATO</t>
  </si>
  <si>
    <t>91.5R.6</t>
  </si>
  <si>
    <t>ACIDO ACETOACETICO</t>
  </si>
  <si>
    <t>91.5R.7</t>
  </si>
  <si>
    <t>NEFA (acidi grassi non esterificati)</t>
  </si>
  <si>
    <t>91.5R.8</t>
  </si>
  <si>
    <t>CARNITINA LIBERA</t>
  </si>
  <si>
    <t>91.5R.9</t>
  </si>
  <si>
    <t>CARNITINA ESTERIFICATA</t>
  </si>
  <si>
    <t>91.5R.A</t>
  </si>
  <si>
    <t>PROFILO ACILCARNITINE PLASMATICHE CON MS/MS</t>
  </si>
  <si>
    <t>91.5R.B</t>
  </si>
  <si>
    <t>SUCCINILACETONE URINARIO</t>
  </si>
  <si>
    <t>91.5R.C</t>
  </si>
  <si>
    <t>N-ACETILASPARTATO</t>
  </si>
  <si>
    <t>91.5R.D</t>
  </si>
  <si>
    <t>PTERINE PLASMATICHE E URINARIE</t>
  </si>
  <si>
    <t>91.5R.E</t>
  </si>
  <si>
    <t>OLIGOSACCARIDI URINARI</t>
  </si>
  <si>
    <t>91.5R.F</t>
  </si>
  <si>
    <t>CROMATOGRAFIA ZUCCHERI URINARI</t>
  </si>
  <si>
    <t>91.5R.G</t>
  </si>
  <si>
    <t>ACIDI GRASSI A CATENA MOLTO LUNGA (VLCFA)</t>
  </si>
  <si>
    <t>91.5R.H</t>
  </si>
  <si>
    <t>ISOLELETTROFOCUSING DELLA TRANSFERRINA SIERICA</t>
  </si>
  <si>
    <t>91.5R.J</t>
  </si>
  <si>
    <t>CISTINA INTRALEUCOCITARIA</t>
  </si>
  <si>
    <t>91.5R.K</t>
  </si>
  <si>
    <t>ENZIMI DEL METABOLISMO GLICIDICO. DOSAGGIO. Per singolo dosaggio</t>
  </si>
  <si>
    <t>91.5R.L</t>
  </si>
  <si>
    <t>ENZIMI METABOLISMO DEGLI AMMINOACIDI. DOSAGGIO. Per singolo dosaggio</t>
  </si>
  <si>
    <t>91.5R.M</t>
  </si>
  <si>
    <t>ENZIMI GLICOSILAZIONE DELLE PROTEINE. DOSAGGIO. Per singolo dosaggio</t>
  </si>
  <si>
    <t>91.5R.N</t>
  </si>
  <si>
    <t>ENZIMI METABOLISMO PURINICO. DOSAGGIO. Per singolo dosaggio</t>
  </si>
  <si>
    <t>91.5R.P</t>
  </si>
  <si>
    <t>ENZIMI METABOLISMO PIRIMIDINICO. DOSAGGIO. Per singolo dosaggio</t>
  </si>
  <si>
    <t>91.5R.Q</t>
  </si>
  <si>
    <t>ENZIMI LISOSOMIALI. DOSAGGIO. Per singolo dosaggio</t>
  </si>
  <si>
    <t>91.5R.R</t>
  </si>
  <si>
    <t>ENZIMI DELLA BETA-OSSIDAZIONE. DOSAGGIO. Per singolo dosaggio</t>
  </si>
  <si>
    <t>91.5R.S</t>
  </si>
  <si>
    <t>ENZIMI MITOCONDRIALI. DOSAGGIO. Per singolo dosaggio</t>
  </si>
  <si>
    <t>91.5R.T</t>
  </si>
  <si>
    <t>ENZIMI METABOLISMO LIPIDICO. DOSAGGIO. Per singolo dosaggio</t>
  </si>
  <si>
    <t>91.5R.U</t>
  </si>
  <si>
    <t>ENZIMI METABOLISMO DELLE PORFIRINE. DOSAGGIO. Per singolo dosaggio</t>
  </si>
  <si>
    <t>91.5R.W</t>
  </si>
  <si>
    <t>RAME TISSUTALE. DOSAGGIO. Per singolo dosaggio</t>
  </si>
  <si>
    <t>91.5R.X</t>
  </si>
  <si>
    <t>MUCOPOLISACCARIDI URINARI TEST DI SCREENING</t>
  </si>
  <si>
    <t>91.5R.Y</t>
  </si>
  <si>
    <t>MUCOPOLISACCARIDI URINARI TOTALI. DOSAGGIO</t>
  </si>
  <si>
    <t>91.5R.Z</t>
  </si>
  <si>
    <t>N-ACETILGLUCOSAMINIDASI</t>
  </si>
  <si>
    <t>91.60.1</t>
  </si>
  <si>
    <t>STATO MUTAZIONALE EGFR</t>
  </si>
  <si>
    <t xml:space="preserve">Allegato 4 GEN Colonna E - </t>
  </si>
  <si>
    <t>91.60.2</t>
  </si>
  <si>
    <t>RIARRANGIAMENTO ALK. In caso di negatività incluso: ROS1</t>
  </si>
  <si>
    <t>91.60.3</t>
  </si>
  <si>
    <t>STATO MUTAZIONALE K-RAS, N-RAS</t>
  </si>
  <si>
    <t>91.60.4</t>
  </si>
  <si>
    <t>STATO MUTAZIONALE H-RAS</t>
  </si>
  <si>
    <t>91.60.5</t>
  </si>
  <si>
    <t>STATO MUTAZIONALE K-RAS</t>
  </si>
  <si>
    <t>91.60.6</t>
  </si>
  <si>
    <t>STATO MUTAZIONALE B-RAF</t>
  </si>
  <si>
    <t>91.60.7</t>
  </si>
  <si>
    <t>INSTABILITA' MICROSATELLITARE</t>
  </si>
  <si>
    <t>91.60.8</t>
  </si>
  <si>
    <t>STATO MUTAZIONALE C-Kit</t>
  </si>
  <si>
    <t>91.60.9</t>
  </si>
  <si>
    <t>STATO MUTAZIONALE PDGFRA</t>
  </si>
  <si>
    <t>91.60.A</t>
  </si>
  <si>
    <t>STATO HER2-neu</t>
  </si>
  <si>
    <t>91.60.B</t>
  </si>
  <si>
    <t>METILAZIONE PROMOTORE MGMT</t>
  </si>
  <si>
    <t>91.60.C</t>
  </si>
  <si>
    <t>MUTAZIONI IDH1-2</t>
  </si>
  <si>
    <t>91.60.D</t>
  </si>
  <si>
    <t>CODELEZIONE 1p/19q</t>
  </si>
  <si>
    <t>91.60.E</t>
  </si>
  <si>
    <t>STATO MUTAZIONALE RET</t>
  </si>
  <si>
    <t>91.60.F</t>
  </si>
  <si>
    <t>AMPLIFICAZIONE GENE N-MYC</t>
  </si>
  <si>
    <t>91.60.G</t>
  </si>
  <si>
    <t>RIARRANGIAMENTO EWSR1</t>
  </si>
  <si>
    <t>91.60.H</t>
  </si>
  <si>
    <t>RIARRANGIAMENTO gene DDIT3</t>
  </si>
  <si>
    <t>91.60.J</t>
  </si>
  <si>
    <t>RIARRANGIAMENTO gene FOX01</t>
  </si>
  <si>
    <t>91.60.K</t>
  </si>
  <si>
    <t>AMPLIFICAZIONE MDM2</t>
  </si>
  <si>
    <t>91.60.L</t>
  </si>
  <si>
    <t>TRASLOCAZIONE (X;18)</t>
  </si>
  <si>
    <t>91.60.M</t>
  </si>
  <si>
    <t>TRASLOCAZIONE (7;16)</t>
  </si>
  <si>
    <t>91.60.N</t>
  </si>
  <si>
    <t>TRASLOCAZIONE der (17) t (X;17)</t>
  </si>
  <si>
    <t>91.60.P</t>
  </si>
  <si>
    <t>TRASLOCAZIONE t (12;15)</t>
  </si>
  <si>
    <t>91.60.Q</t>
  </si>
  <si>
    <t>TRASLOCAZIONE (11;14)</t>
  </si>
  <si>
    <t>91.60.R</t>
  </si>
  <si>
    <t>TRASLOCAZIONE (9;14)</t>
  </si>
  <si>
    <t>91.60.S</t>
  </si>
  <si>
    <t>TRASLOCAZIONE t (11;18), t (1;14), t (3:14)</t>
  </si>
  <si>
    <t>91.60.T</t>
  </si>
  <si>
    <t>TRASLOCAZIONE t (2;12)</t>
  </si>
  <si>
    <t>91.60.U</t>
  </si>
  <si>
    <t>TRASLOCAZIONE t ( 14;18)</t>
  </si>
  <si>
    <t>91.60.V</t>
  </si>
  <si>
    <t>TRASLOCAZIONE (2;17)</t>
  </si>
  <si>
    <t>91.60.W</t>
  </si>
  <si>
    <t>TRASLOCAZIONE (8;14) , (2;8), (8;22), (8;9), (3;8)</t>
  </si>
  <si>
    <t>91.60.X</t>
  </si>
  <si>
    <t>TRASLOCAZIONE (2;5), (1;2)</t>
  </si>
  <si>
    <t>91.60.Z</t>
  </si>
  <si>
    <t>RIARRANGIAMENTO GENI DELLE IMMUNOGLOBULINE</t>
  </si>
  <si>
    <t>91.61.1</t>
  </si>
  <si>
    <t>RIARRANGIAMENTO DEL RECETTORE DELLE CELLULE T (TCR)</t>
  </si>
  <si>
    <t>91.61.2</t>
  </si>
  <si>
    <t>RIARRANGIAMENTO Bcl6</t>
  </si>
  <si>
    <t>91.90.1</t>
  </si>
  <si>
    <t>ESAME ALLERGOLOGICO STRUMENTALE PER ORTICARIE DA AGENTI FISICI</t>
  </si>
  <si>
    <t xml:space="preserve">Per la diagnostica delle orticarie croniche, a seguito di visita specialistica. - </t>
  </si>
  <si>
    <t>91.90.4</t>
  </si>
  <si>
    <t>SCREENING ALLERGOLOGICO PER INALANTI E ALIMENTI [Prick test]. Fino a 18 allergeni</t>
  </si>
  <si>
    <t xml:space="preserve">Test di primo livello per l¿inquadramento delle allergie reaginiche (Rinocongiuntivite allergica, Asma allergico, Dermatite atopica, Orticaria) da erogare, di norma, contestualmente alla visita specialistica - </t>
  </si>
  <si>
    <t>91.90.5</t>
  </si>
  <si>
    <t>TEST EPICUTANEI A LETTURA RITARDATA [PATCH TEST]. Fino a 30 allergeni. Inclusa visita allergologica di controllo</t>
  </si>
  <si>
    <t xml:space="preserve">Sospetta dermatite allergica da contatto, erogabile, di norma, a seguito di visita specialistica - </t>
  </si>
  <si>
    <t>91.90.6</t>
  </si>
  <si>
    <t>TEST PERCUTANEI E INTRACUTANEI A LETTURA IMMEDIATA E RITARDATA PER FARMACI. Per classe di farmaci</t>
  </si>
  <si>
    <t xml:space="preserve">Approfondimento diagnostico in caso di sospetta allergia a farmaci, su indicazione dello specialista allergologo - </t>
  </si>
  <si>
    <t>91.90.7</t>
  </si>
  <si>
    <t>TEST DI TOLLERANZA/PROVOCAZIONE CON FARMACI, ALIMENTI ED ADDITIVI. Indipendentemente dal numero di sedute</t>
  </si>
  <si>
    <t xml:space="preserve">A seguito di visita allergologica - </t>
  </si>
  <si>
    <t>91.90.8</t>
  </si>
  <si>
    <t>PRICK BY PRICK CON ALLERGENI FRESCHI. Fino a 7 allergeni</t>
  </si>
  <si>
    <t>91.90.9</t>
  </si>
  <si>
    <t>TEST EPICUTANEO IN APERTO [Open test]. Per singolo allergene.</t>
  </si>
  <si>
    <t>91.90.A</t>
  </si>
  <si>
    <t>TEST DEL SIERO AUTOLOGO</t>
  </si>
  <si>
    <t xml:space="preserve">Diagnostica dell'orticaria su verosimile base autoimmune, rilevata in corso di visita allergologica. - </t>
  </si>
  <si>
    <t>91.90.B</t>
  </si>
  <si>
    <t>TEST PERCUTANEI E INTRACUTANEI A LETTURA IMMEDIATA PER VELENO DI IMENOTTERI. Fino a 7 allergeni</t>
  </si>
  <si>
    <t xml:space="preserve">In caso di sospetta allergia al veleno di imenotteri rilevata in corso di visita allergologica, su prescrizione dello specialista allergologo - </t>
  </si>
  <si>
    <t>91.90.C</t>
  </si>
  <si>
    <t>TEST DI INTOLLERANZE O ALLERGIE SULLA CONGIUNTIVA. Per singolo allergene</t>
  </si>
  <si>
    <t>92.01.1</t>
  </si>
  <si>
    <t>CAPTAZIONE TIROIDEA</t>
  </si>
  <si>
    <t>92.01.3</t>
  </si>
  <si>
    <t>SCINTIGRAFIA TIROIDEA</t>
  </si>
  <si>
    <t>92.01.5</t>
  </si>
  <si>
    <t>SCINTIGRAFIA TIROIDEA CON IODIO-123</t>
  </si>
  <si>
    <t>92.02.2</t>
  </si>
  <si>
    <t>SCINTIGRAFIA EPATICA PER RICERCA DI LESIONI ANGIOMATOSE CON INDAGINE TOMOGRAFICA</t>
  </si>
  <si>
    <t>92.02.3</t>
  </si>
  <si>
    <t>SCINTIGRAFIA SEQUENZIALE EPATOBILIARE INCLUSA VALUTAZIONE DELLA FUNZIONE COLECISTICA E/O DEL REFLUSSO DUODENO-GASTRICO</t>
  </si>
  <si>
    <t>92.03.1</t>
  </si>
  <si>
    <t>SCINTIGRAFIA RENALE STATICA. Non associabile a SCINTIGRAFIA RENALE STATICA CON INDAGINE TOMOGRAFICA (92.03.8)</t>
  </si>
  <si>
    <t>92.03.3</t>
  </si>
  <si>
    <t>SCINTIGRAFIA SEQUENZIALE RENALE. Studio sequenziale della funzione renale senza o con prove farmacologiche Incluso: misura contestuale della funzionalità  renale separata (""in vivo"")</t>
  </si>
  <si>
    <t>92.03.4</t>
  </si>
  <si>
    <t>STUDIO DEL REFLUSSO VESCICO-URETERALE. Mediante cistoscintigrafia minzionale diretta. Incluso: posizionamento di catetere</t>
  </si>
  <si>
    <t>92.03.8</t>
  </si>
  <si>
    <t>SCINTIGRAFIA RENALE STATICA CON INDAGINE TOMOGRAFICA. Non associabile a SCINTIGRAFIA RENALE STATICA (92.03.1)</t>
  </si>
  <si>
    <t>92.04.1</t>
  </si>
  <si>
    <t>SCINTIGRAFIA SEQUENZIALE DELLE GHIANDOLE SALIVARI CON STUDIO FUNZIONALE</t>
  </si>
  <si>
    <t>92.04.2</t>
  </si>
  <si>
    <t>STUDIO DEL TRANSITO ESOFAGEO Non associabile a 92.04.6</t>
  </si>
  <si>
    <t>07-08-10</t>
  </si>
  <si>
    <t>92.04.3</t>
  </si>
  <si>
    <t>STUDIO DEL REFLUSSO GASTRO-ESOFAGEO</t>
  </si>
  <si>
    <t>92.04.4</t>
  </si>
  <si>
    <t>VALUTAZIONE DELLE GASTROENTERORRAGIE</t>
  </si>
  <si>
    <t>92.04.6</t>
  </si>
  <si>
    <t>SVUOTAMENTO GASTRICO:  VALUTAZIONE DELLA FUNZIONE MOTORIA GASTRICA. Non associabile a 92.04.2</t>
  </si>
  <si>
    <t>92.04.7</t>
  </si>
  <si>
    <t>RICERCA DI MUCOSA GASTRICA ECTOPICA</t>
  </si>
  <si>
    <t>92.05.4</t>
  </si>
  <si>
    <t>ANGIOCARDIOSCINTIGRAFIA ALL'EQUILIBRIO a riposo e dopo test provocativo da stimolo (fisico o farmacologico). Incluso: test cardiovascolare provocativo da sforzo o farmacologico ed eventuale SPET. Non associabile a ANGIOCARDIOSCINTIGRAFIA ALL'EQUILIBRIO a riposo ( 92.05.A)</t>
  </si>
  <si>
    <t>92.05.6</t>
  </si>
  <si>
    <t>SCINTIGRAFIA DEL MIDOLLO OSSEO GLOBALE CORPOREA. Incluso: eventuale indagine tomoscintigrafica segmentaria a completamento della prestazione</t>
  </si>
  <si>
    <t>92.05.7</t>
  </si>
  <si>
    <t>TOMOGRAFIA AD EMISSIONE DI POSITRONI [PET TC] MIOCARDICA CON FDG</t>
  </si>
  <si>
    <t>92.05.A</t>
  </si>
  <si>
    <t>ANGIOCARDIOSCINTIGRAFIA ALL'EQUILIBRIO a riposo. Non associabile a 92.05.4</t>
  </si>
  <si>
    <t>92.05.C</t>
  </si>
  <si>
    <t>TOMOGRAFIA AD EMISSIONE DI POSITRONI [PET TC] MIOCARDICA DI PERFUSIONE CON AMMONIA</t>
  </si>
  <si>
    <t>92.05.D</t>
  </si>
  <si>
    <t>TOMOGRAFIA AD EMISSIONE DI POSITRONI [PET TC] MIOCARDICA CON ALTRI RADIOFARMACI</t>
  </si>
  <si>
    <t>92.05.E</t>
  </si>
  <si>
    <t>TOMOSCINTIGRAFIA MIOCARDICA [G-SPET] DI PERFUSIONE A RIPOSO. Incluso: valutazione quantitativa della funzione e dei volumi ventricolari. Non associabile a 92.09.2</t>
  </si>
  <si>
    <t>92.05.F</t>
  </si>
  <si>
    <t>TOMOSCINTIGRAFIA MIOCARDICA [G-SPET] DI PERFUSIONE DA STIMOLO FISICO O FARMACOLOGICO. Incluso: valutazione quantitativa della funzione e dei volumi ventricolari. Incluso test cardiovascolare provocativo da sforzo o farmacologico. Non associabile a TEST CARDIOVASCOLARE DA SFORZO CON CICLOERGOMETRO O CON PEDANA MOBILE 89.41</t>
  </si>
  <si>
    <t>92.09.1</t>
  </si>
  <si>
    <t>TOMOGRAFIA AD EMISSIONE DI POSITRONI [PET-TC] MIOCARDICA DI PERFUSIONE A RIPOSO E DA STIMOLO: STUDIO QUALITATIVO. Incluso: test cardiovascolare provocativo da sforzo o farmacologico. Non associabile a TEST CARDIOVASCOLARE DA SFORZO CON CICLOERGOMETRO O CON PEDANA MOBILE 89.41</t>
  </si>
  <si>
    <t>92.09.2</t>
  </si>
  <si>
    <t>TOMOSCINTIGRAFIA MIOCARDICA [SPET] DI PERFUSIONE A RIPOSO. Non associabile a 92.05.E</t>
  </si>
  <si>
    <t>92.09.9</t>
  </si>
  <si>
    <t>TOMOSCINTIGRAFIA MIOCARDICA [SPET] DI PERFUSIONE DA STIMOLO FISICO O FARMACOLOGICO. Incluso: test cardiovascolare provocativo da sforzo o farmacologico. Non associabile a  TEST CARDIOVASCOLARE DA SFORZO CON CICLOERGOMETRO O CON PEDANA MOBILE 89.41</t>
  </si>
  <si>
    <t>92.09.B</t>
  </si>
  <si>
    <t>SCINTIGRAFIA [SPET] MIOCARDICA CON TRACCIANTE DI INNERVAZIONE O RECETTORIALE O NEURORECETTORIALE O DI METABOLISMO.</t>
  </si>
  <si>
    <t>92.11.5</t>
  </si>
  <si>
    <t>TOMOSCINTIGRAFIA [SPET] CEREBRALE CON TRACCIANTE DI PERFUSIONE. In condizioni basali, sotto stimolo farmacologico o di attivazione</t>
  </si>
  <si>
    <t>92.11.6</t>
  </si>
  <si>
    <t>TOMOGRAFIA AD EMISSIONE DI POSITRONI [PET] CEREBRALE CON FDG</t>
  </si>
  <si>
    <t>92.11.9</t>
  </si>
  <si>
    <t>TOMOSCINTIGRAFIA [SPET] CEREBRALE CON TRACCIANTI RECETTORIALI O INDICATORI POSITIVI DI NEOPLASIA</t>
  </si>
  <si>
    <t>92.11.A</t>
  </si>
  <si>
    <t>TOMOGRAFIA AD EMISSIONE DI POSITRONI [PET] CEREBRALE CON ALTRI RADIOFARMACI</t>
  </si>
  <si>
    <t>92.13</t>
  </si>
  <si>
    <t>SCINTIGRAFIA DELLE PARATIROIDI. Non associabile a 92.13.2</t>
  </si>
  <si>
    <t>92.13.2</t>
  </si>
  <si>
    <t>SCINTIGRAFIA DELLE PARATIROIDI CON INDAGINE TOMOGRAFICA. Non associabile a 92.13</t>
  </si>
  <si>
    <t>92.15.1</t>
  </si>
  <si>
    <t>SCINTIGRAFIA POLMONARE PERFUSIONALE, INCLUSO EVENTUALE STUDIO QUANTITATIVO DIFFERENZIALE DELLA FUNZIONE POLMONARE. Incluso: eventuale indagine tomoscintigrafica</t>
  </si>
  <si>
    <t>92.15.2</t>
  </si>
  <si>
    <t>SCINTIGRAFIA POLMONARE VENTILATORIA INCLUSO EVENTUALE STUDIO QUANTITATIVO DIFFERENZIALE DELLA FUNZIONE POLMONARE. Incluso: eventuale indagine tomoscintigrafica</t>
  </si>
  <si>
    <t>92.15.4</t>
  </si>
  <si>
    <t>SCINTIGRAFIA POLMONARE CON INDICATORE POSITIVO DI NEOPLASIA. Incluso: eventuale indagine tomoscintigrafica. Non associabile a 92.19.8</t>
  </si>
  <si>
    <t>92.15.6</t>
  </si>
  <si>
    <t>VALUTAZIONE DELLA CLEARANCE POLMONARE CON TECNICA SCINTIGRAFICA</t>
  </si>
  <si>
    <t>92.16.1</t>
  </si>
  <si>
    <t>SCINTIGRAFIA LINFATICA E LINFOGHIANDOLARE SEGMENTARIA. Incluso: eventuale indagine tomoscintigrafica.</t>
  </si>
  <si>
    <t>92.16.2</t>
  </si>
  <si>
    <t>SCINTIGRAFIA MAMMARIA CON INDICATORI POSITIVI DI NEOPLASIA. Non associabile a 92.19.8</t>
  </si>
  <si>
    <t>92.18.1</t>
  </si>
  <si>
    <t>SCINTIGRAFIA GLOBALE CORPOREA CON INDICATORI POSITIVI DI NEOPLASIA O DI FLOGOSI. Incluso: eventuale indagine tomoscintigrafica segmentaria a completamento della prestazione. Non associabile a 92.19.8</t>
  </si>
  <si>
    <t>92.18.2</t>
  </si>
  <si>
    <t>SCINTIGRAFIA OSSEA O ARTICOLARE GLOBALE CORPOREA. Incluso: eventuale indagine tomoscintigrafica segmentaria a completamento della prestazione. Non associabile a 92.18.7</t>
  </si>
  <si>
    <t>92.18.7</t>
  </si>
  <si>
    <t>SCINTIGRAFIA OSSEA O ARTICOLARE O SEGMENTARIA TRIFASICA. Incluso: eventuale indagine tomoscintigrafica. Non associabile a 92.18.2</t>
  </si>
  <si>
    <t>92.18.8</t>
  </si>
  <si>
    <t>SCINTIGRAFIA GLOBALE CORPOREA CON IODIO-131 Incluso: eventuale indagine tomoscintigrafica segmentaria a completamento della prestazione</t>
  </si>
  <si>
    <t>92.18.9</t>
  </si>
  <si>
    <t>SCINTIGRAFIA GLOBALE CORPOREA CON IODIO-131 con stimolazione farmacologica (Tireotropina alfa). Incluso: eventuale indagine tomoscintigrafica segmentaria a completamento della prestazione</t>
  </si>
  <si>
    <t>92.18.A</t>
  </si>
  <si>
    <t>SCINTIGRAFIA GLOBALE CORPOREA CON LEUCOCITI RADIOMARCATI Incluso: eventuale indagine tomoscintigrafica segmentaria a completamento della prestazione</t>
  </si>
  <si>
    <t>92.18.B</t>
  </si>
  <si>
    <t>SCINTIGRAFIA GLOBALE CORPOREA CON TRACCIANTI IMMUNOLOGICI O RECETTORIALI. Incluso: eventuale indagine tomoscintigrafica segmentaria a completamento della prestazione</t>
  </si>
  <si>
    <t>massimo 2 volte all'anno</t>
  </si>
  <si>
    <t>92.18.C</t>
  </si>
  <si>
    <t>TOMOGRAFIA AD EMISSIONE DI POSITRONI [PET] GLOBALE CORPOREA CON FDG</t>
  </si>
  <si>
    <t>92.18.D</t>
  </si>
  <si>
    <t>TOMOGRAFIA AD EMISSIONE DI POSITRONI [PET] GLOBALE CORPOREA CON ALTRI FARMACI. Incluso: eventuale indagine tomoscintigrafica segmentaria a completamento della prestazione</t>
  </si>
  <si>
    <t>92.19.1</t>
  </si>
  <si>
    <t>SCINTIGRAFIA SURRENALICA CORTICALE</t>
  </si>
  <si>
    <t>92.19.2</t>
  </si>
  <si>
    <t>SCINTIGRAFIA SURRENALICA MIDOLLARE</t>
  </si>
  <si>
    <t>92.19.5</t>
  </si>
  <si>
    <t>ANGIOSCINTIGRAFIA [ANGIOGRAFIA, VENOGRAFIA RADIOISOTOPICA]</t>
  </si>
  <si>
    <t>92.19.8</t>
  </si>
  <si>
    <t>SCINTIGRAFIA SEGMENTARIA CON INDICATORI POSITIVI DI NEOPLASIA O DI FLOGOSI. Non associabile a 92.11.8, 92.15.4, 92.16.2, 92.18.1</t>
  </si>
  <si>
    <t>92.19.A</t>
  </si>
  <si>
    <t>TOMOSCINTIGRAFIA [SPET] SEGMENTARIA AI FINI DI PIANO DOSIMETRICO</t>
  </si>
  <si>
    <t>92.19.B</t>
  </si>
  <si>
    <t>TOMOGRAFIA AD EMISSIONE DI POSITRONI [PET] SEGMENTARIA AI FINI DI PIANO DOSIMETRICO</t>
  </si>
  <si>
    <t>92.21.1</t>
  </si>
  <si>
    <t>ROENTGENTERAPIA [PLESIOTERAPIA]. Per seduta</t>
  </si>
  <si>
    <t>92.23.1</t>
  </si>
  <si>
    <t>TELECOBALTOTERAPIA. Per seduta e per focolaio trattato</t>
  </si>
  <si>
    <t>92.24.1</t>
  </si>
  <si>
    <t>TELETERAPIA CON ACCELERATORE LINEARE CON TECNICHE 2D. Per seduta e per focolaio trattato. Ciclo fino a 10 sedute</t>
  </si>
  <si>
    <t>92.24.2</t>
  </si>
  <si>
    <t>TELETERAPIA CON ACCELERATORE LINEARE CON CAMPI MULTIPLI, DI MOVIMENTO CON TECNICHE 2D. Per seduta e per focolaio trattato. Ciclo fino a 10 sedute</t>
  </si>
  <si>
    <t>92.24.4</t>
  </si>
  <si>
    <t>RADIOCHIRURGIA IN UNICA SEDUTA. Dose per frazione uguale o superiore a 8 Gy.</t>
  </si>
  <si>
    <t xml:space="preserve">Per tumori primitivi, secondari (massimo 5 metastasi od oligoprogressioni), o recidivati dopo altra radioterapia; - per disordini funzionali, MAV di dimensioni non superiori a 3 cm per la seduta singola, non superiori a 6 cm per le sedute frazionate. - </t>
  </si>
  <si>
    <t>92.24.6</t>
  </si>
  <si>
    <t>TELETERAPIA CON ACCELERATORE LINEARE CON CAMPI MULTIPLI O DI MOVIMENTO CON TECNICHE 3D. Per seduta e per focolaio trattato. Ciclo fino a 10 sedute</t>
  </si>
  <si>
    <t>92.24.7</t>
  </si>
  <si>
    <t>TELETERAPIA CON ACCELERATORE LINEARE CON CAMPI MULTIPLI O DI MOVIMENTO. Per tecniche con modulazione di intensità. Per seduta e per focolaio trattato. Ciclo fino a 10 sedute</t>
  </si>
  <si>
    <t>92.24.A</t>
  </si>
  <si>
    <t>RADIOTERAPIA STEREOTASSICA CON RIPOSIZIONAMENTO ON LINE DEL BERSAGLIO. Dose per frazione uguale o superiore a 5 Gy. Per seduta. Ciclo fino a 10 sedute</t>
  </si>
  <si>
    <t xml:space="preserve">MALATTIE TUMORALI: pazienti in cui siano presenti tutte le seguenti condizioni: a) PS 0-2; b) massimo 5 metastasi od oligoprogressioni; c) tumore primitivo controllabile o controllato: metastasi cerebrali singole o multiple (in associazione o in alternativa a pan-irradiazione encefalica) - MALATTIE TUMORALI: pazienti in cui siano presenti tutte le seguenti condizioni: a) PS 0-2; b) massimo 5 metastasi od oligoprogressioni; c) tumore primitivo controllabile o controllato: tumori retro-orbitali (sarcomi, linfomi, metastasi) - MALATTIE TUMORALI: pazienti in cui siano presenti tutte le seguenti condizioni: a) PS 0-2; b) massimo 5 metastasi od oligoprogressioni; c) tumore primitivo controllabile o controllato: patologia neoplastica del distretto ORL primitiva o recidivante dopo altra terapia - MALATTIE TUMORALI: pazienti in cui siano presenti tutte le seguenti condizioni: a) PS 0-2; b) massimo 5 metastasi od oligoprogressioni; c) tumore primitivo controllabile o controllato: recidive dei tumori del rinofaringe o di tumori a partenza da altre sedi del distretto ORL dopo trattamento di prima linea - MALATTIE TUMORALI: pazienti in cui siano presenti tutte le seguenti condizioni: a) PS 0-2; b) massimo 5 metastasi od oligoprogressioni; c) tumore primitivo controllabile o controllato: tumori della base del cranio (cordomi e condrosarcomi) - MALATTIE TUMORALI: pazienti in cui siano presenti tutte le seguenti condizioni: a) PS 0-2; b) massimo 5 metastasi od oligoprogressioni; c) tumore primitivo controllabile o controllato: localizzazioni di tumori rari del distretto testa/collo (paragangliomi, carcinoma a cellule di Merkel) - MALATTIE TUMORALI: pazienti in cui siano presenti tutte le seguenti condizioni: a) PS 0-2; b) massimo 5 metastasi od oligoprogressioni; c) tumore primitivo controllabile o controllato: lesioni neoplastiche polmonari - MALATTIE TUMORALI: pazienti in cui siano presenti tutte le seguenti condizioni: a) PS 0-2; b) massimo 5 metastasi od oligoprogressioni; c) tumore primitivo controllabile o controllato: lesioni neoplastiche epatiche - MALATTIE TUMORALI: pazienti in cui siano presenti tutte le seguenti condizioni: a) PS 0-2; b) massimo 5 metastasi od oligoprogressioni; c) tumore primitivo controllabile o controllato: neoplasie pancreatiche - MALATTIE TUMORALI: pazienti in cui siano presenti tutte le seguenti condizioni: a) PS 0-2; b) massimo 5 metastasi od oligoprogressioni; c) tumore primitivo controllabile o controllato: neoplasie prostatiche - MALATTIE TUMORALI: pazienti in cui siano presenti tutte le seguenti condizioni: a) PS 0-2; b) massimo 5 metastasi od oligoprogressioni; c) tumore primitivo controllabile o controllato: neoplasie addominali primitive o secondarie - MALATTIE TUMORALI: pazienti in cui siano presenti tutte le seguenti condizioni: a) PS 0-2; b) massimo 5 metastasi od oligoprogressioni; c) tumore primitivo controllabile o controllato: recidive di gliomi ad alto grado di malignità già sottoposti a radioterapia conformazionale - MALATTIE TUMORALI: pazienti in cui siano presenti tutte le seguenti condizioni: a) PS 0-2; b) massimo 5 metastasi od oligoprogressioni; c) tumore primitivo controllabile o controllato: lesioni spinali neoplastiche - MALATTIE TUMORALI: pazienti in cui siano presenti tutte le seguenti condizioni: a) PS 0-2; b) massimo 5 metastasi od oligoprogressioni; c) tumore primitivo controllabile o controllato: neoplasie encefaliche pediatriche - MALATTIE TUMORALI: pazienti in cui siano presenti tutte le seguenti condizioni: a) PS 0-2; b) massimo 5 metastasi od oligoprogressioni; c) tumore primitivo controllabile o controllato: meningiomi maligni (WHO III) o atipici (WHO II) come trattamento postoperatorio in alternativa al trattamento radioterapico conformazionale - MALATTIE TUMORALI: pazienti in cui siano presenti tutte le seguenti condizioni: a) PS 0-2; b) massimo 5 metastasi od oligoprogressioni; c) tumore primitivo controllabile o controllato: meningiomi tipici (WHO I) inoperabili per sede (in particolare meningiomi del seno cavernoso e meningiomi del tentorio) - MALATTIE TUMORALI: pazienti in cui siano presenti tutte le seguenti condizioni: a) PS 0-2; b) massimo 5 metastasi od oligoprogressioni; c) tumore primitivo controllabile o controllato: recidive di meningiomi di qualsiasi grado di differenziazione - MALATTIE TUMORALI: pazienti in cui siano presenti tutte le seguenti condizioni: a) PS 0-2; b) massimo 5 metastasi od oligoprogressioni; c) tumore primitivo controllabile o controllato: adenomi ipofisari - MALATTIE TUMORALI: pazienti in cui siano presenti tutte le seguenti condizioni: a) PS 0-2; b) massimo 5 metastasi od oligoprogressioni; c) tumore primitivo controllabile o controllato: schwannomi vestibolari - MALATTIE TUMORALI: pazienti in cui siano presenti tutte le seguenti condizioni: a) PS 0-2; b) massimo 5 metastasi od oligoprogressioni; c) tumore primitivo controllabile o controllato: melanoma dell'uvea - MALATTIE NON TUMORALI: malformazioni arterovenose - MALATTIE NON TUMORALI: angiomi cavernosi - MALATTIE NON TUMORALI: epilessia - MALATTIE NON TUMORALI: nevralgia del trigemino - MALATTIE NON TUMORALI: patologia cerebrale funzionale - MALATTIE NON TUMORALI: malattia di Parkinson - MALATTIE NON TUMORALI: demenze - MALATTIE NON TUMORALI: lesioni spinali non neoplastiche - </t>
  </si>
  <si>
    <t>92.24.C</t>
  </si>
  <si>
    <t>RADIOTERAPIA STEREOTASSICA CON E SENZA CASCO CON PIANIFICAZIONE TRAMITE RM CON SORGENTE DI COBALTO</t>
  </si>
  <si>
    <t>92.24.D</t>
  </si>
  <si>
    <t>RADIOTERAPIA STEREOTASSICA CON E SENZA CASCO CON BRACCIO ROBOTICO PER RIPOSIZIONAMENTO ON LINE DEL BERSAGLIO. Per seduta. Ciclo fino a 5 sedute</t>
  </si>
  <si>
    <t>92.25.1</t>
  </si>
  <si>
    <t>TELETERAPIA CON ELETTRONI A UNO O PIU' CAMPI FISSI. Per seduta e per focolaio trattato. Ciclo fino a 10 sedute</t>
  </si>
  <si>
    <t>92.25.2</t>
  </si>
  <si>
    <t>IRRADIAZIONE CUTANEA TOTALE CON ELETTRONI (TSEI/TSEBI). Incluse le fasi propedeutiche alla prestazione</t>
  </si>
  <si>
    <t xml:space="preserve">Linfoma cutaneo a cellule T. La prestazione è intesa come trattamento completo comprensivo anche di tutte le fasi propedeutiche. - </t>
  </si>
  <si>
    <t>92.25.6</t>
  </si>
  <si>
    <t>IRRADIAZIONE CORPOREA TOTALE CON FOTONI (TBI) TOTAL BODY. Prima o unica seduta</t>
  </si>
  <si>
    <t xml:space="preserve">Per il condizionamento nel trapianto di midollo osseo in pazienti affetti da leucemie e/o linfomi e/o mielomi - </t>
  </si>
  <si>
    <t>92.25.7</t>
  </si>
  <si>
    <t>IRRADIAZIONE CORPOREA TOTALE (TBI) TOTAL BODY CON FOTONI. Sedute successive</t>
  </si>
  <si>
    <t>92.27.1</t>
  </si>
  <si>
    <t>BRACHITERAPIA ENDOLUMINALE, ENDOCAVITARIA, INTERSTIZIALE E DI SUPERFICIE CON VETTORI MULTIPLI. Per seduta e per focolaio trattato</t>
  </si>
  <si>
    <t>92.27.3</t>
  </si>
  <si>
    <t>BRACHITERAPIA ENDOLUMINALE, ENDOCAVITARIA, INTERSTIZIALE E DI SUPERFICIE CON VETTORE SINGOLO. Per seduta e per focolaio trattato</t>
  </si>
  <si>
    <t>92.27.5</t>
  </si>
  <si>
    <t>BETATERAPIA DI CONTATTO. Per seduta e per focolaio trattato</t>
  </si>
  <si>
    <t>92.28.1</t>
  </si>
  <si>
    <t>TERAPIA PER IPERTIROIDISMO con Iodio-131</t>
  </si>
  <si>
    <t>07-24</t>
  </si>
  <si>
    <t>92.28.3</t>
  </si>
  <si>
    <t>TERAPIA ENDOARTICOLARE (RADIOSINOVIORTESI) DI AFFEZIONI NON NEOPLASTICHE</t>
  </si>
  <si>
    <t>07-08-24</t>
  </si>
  <si>
    <t>92.28.4</t>
  </si>
  <si>
    <t>TERAPIA CON ANTICORPI MONOCLONALI</t>
  </si>
  <si>
    <t>92.28.6</t>
  </si>
  <si>
    <t>TERAPIA DELLE METASTASI SCHELETRICHE</t>
  </si>
  <si>
    <t>92.28.7</t>
  </si>
  <si>
    <t>TERAPIA ENDOCAVITARIA DI AFFEZIONI NEOPLASTICHE</t>
  </si>
  <si>
    <t>92.28.9</t>
  </si>
  <si>
    <t>STUDIO FISICO-DOSIMETRICO CON ELABORATORE PER CALCOLO PER IMRT E STEREOTASSI. DOSE DA SOMMINISTRARE</t>
  </si>
  <si>
    <t>92.29.1</t>
  </si>
  <si>
    <t>INDIVIDUAZIONE DEL VOLUME BERSAGLIO E ORGANI CRITICI. Con simulatore radiologico</t>
  </si>
  <si>
    <t>92.29.2</t>
  </si>
  <si>
    <t>INDIVIDUAZIONE DEL VOLUME BERSAGLIO E ORGANI CRITICI. Con TC simulatore o TC</t>
  </si>
  <si>
    <t>92.29.3</t>
  </si>
  <si>
    <t>INDIVIDUAZIONE DEL VOLUME BERSAGLIO E ORGANI CRITICI. Con RM DI SIMULAZIONE. Non associabile a 92.29.A</t>
  </si>
  <si>
    <t>92.29.4</t>
  </si>
  <si>
    <t>STUDIO FISICO-DOSIMETRICO. Calcolo della dose in punti</t>
  </si>
  <si>
    <t>92.29.5</t>
  </si>
  <si>
    <t>STUDIO FISICO-DOSIMETRICO CON ELABORATORE SU SCANSIONI TC</t>
  </si>
  <si>
    <t>92.29.6</t>
  </si>
  <si>
    <t>DOSIMETRIA IN VIVO</t>
  </si>
  <si>
    <t>92.29.8</t>
  </si>
  <si>
    <t>SISTEMA DI IMMOBILIZZAZIONE PERSONALIZZATO. Intero trattamento</t>
  </si>
  <si>
    <t>92.29.9</t>
  </si>
  <si>
    <t>PREPARAZIONE COMPENSATORI/MODIFICATORI DEL FASCIO. Intero trattamento</t>
  </si>
  <si>
    <t>92.29.A</t>
  </si>
  <si>
    <t>INDIVIDUAZIONE DEL VOLUME BERSAGLIO E SIMULAZIONE CON PET-TC. Individuazione del volume bersaglio attraverso l'utilizzazione di PET TC. Non associabile a 92.29.3</t>
  </si>
  <si>
    <t>92.29.G</t>
  </si>
  <si>
    <t>CONTROLLO DEL SET-UP INIZIALE PER I^ SEDUTA, CONTROLLO PORTALE E/O DELLA RIPETIBILITÀ DEL SET UP DEL PAZIENTE. Per singola seduta</t>
  </si>
  <si>
    <t>92.29.H</t>
  </si>
  <si>
    <t>GESTIONE DEL MOVIMENTO RESPIRATORIO ASSOCIATO A TRATTAMENTO RADIOTERAPICO. Per seduta o focolaio trattato</t>
  </si>
  <si>
    <t>92.29.L</t>
  </si>
  <si>
    <t>CONTROLLO DEL POSIZIONAMENTO MEDIANTE TC (IGRT) IN CORSO DI TRATTAMENTO RADIOTERAPICO. Per seduta</t>
  </si>
  <si>
    <t>92.29.Q</t>
  </si>
  <si>
    <t>DELINEAZIONE DEL VOLUME BERSAGLIO E ORGANI CRITICI SU IMMAGINI TC. Senza e con mezzo di contrasto</t>
  </si>
  <si>
    <t>92.29.R</t>
  </si>
  <si>
    <t>DELINEAZIONE DEL VOLUME BERSAGLIO E ORGANI CRITICI CON FUSIONE DI IMMAGINI RM, PET, ALTRO. Senza e con mezzo di contrasto</t>
  </si>
  <si>
    <t>92.29.S</t>
  </si>
  <si>
    <t>INDIVIDUAZIONE DEL VOLUME BERSAGLIO in 4D</t>
  </si>
  <si>
    <t>92.29.T</t>
  </si>
  <si>
    <t>INSERIMENTO DI REPERI FIDUCIALI. Intero trattamento</t>
  </si>
  <si>
    <t>92.29.U</t>
  </si>
  <si>
    <t>ADROTERAPIA - Ciclo intero.</t>
  </si>
  <si>
    <t xml:space="preserve">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cordomi e condrosarcomi della base del cranio e del rachide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recidive che richiedono il ritrattamento in un¿area già precedentemente sottoposta a radioterapia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tumori del tronco encefalico (esclusi i tumori intrinseci diffusi del ponte) e del midollo spinale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sarcomi del distretto cervico-cefalico, paraspinali, retroperitoneali e pelvici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sarcomi delle estremità ad istologia radioresistente (osteosarcoma, condrosarcoma)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meningiomi intracranici in sedi critiche (stretta adiacenza alle vie ottiche e al tronco encefalico)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tumori orbitari e periorbitari (es. seni paranasali) incluso il melanoma oculare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carcinoma adenoideo-cistico delle ghiandole salivari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tumori solidi pediatrici - Pazienti in assenza di malattia metastatica, in cui siano presenti tutte le seguenti condizioni: a) il trattamento abbia finalità radicali curative; b) PS: 0-2 ECOG; c) non siano presenti concomitanti malattie o comorbidità invalidanti che riducano in maniera significativa l¿attesa di vita: tumori in pazienti affetti da sindromi genetiche e malattie del collageno associate ad un¿aumentata radiosensibilità - </t>
  </si>
  <si>
    <t>92.29.V</t>
  </si>
  <si>
    <t>ADROTERAPIA - Boost (sino a 6 frazioni).</t>
  </si>
  <si>
    <t>92.29.W</t>
  </si>
  <si>
    <t>ADROTERAPIA - Stereotassi (1-3 frazioni).</t>
  </si>
  <si>
    <t>92.47.8</t>
  </si>
  <si>
    <t>TELETERAPIA PER TECNICHE CON MODULAZIONE DI INTENSITA¿ (IMRT) AD ARCHI MULTIPLI O DI TIPO ELICALE E CON CONTROLLO DEL POSIZIONAMENTO MEDIANTE TC/RM/US (IGRT). Inclusa TOMOTERAPIA. Per seduta. Ciclo breve: fino a 5 sedute</t>
  </si>
  <si>
    <t>92.47.9</t>
  </si>
  <si>
    <t>TELETERAPIA PER TECNICHE CON MODULAZIONE DI INTENSITA¿ (IMRT) AD ARCHI MULTIPLI O DI TIPO ELICALE E CON CONTROLLO DEL POSIZIONAMENTO MEDIANTE TC/RM/US (IGRT). Inclusa Radioterapia TOMOTERAPIA. Per seduta. Ciclo lungo: superiore a 5 sedute</t>
  </si>
  <si>
    <t>93.01.1</t>
  </si>
  <si>
    <t>VALUTAZIONE FUNZIONALE GLOBALE Con l'utilizzo di strumenti di misura validati e/o condivisi a livello scientifico e relativa refertazione. Valutazione delle funzioni corporee secondo ICF [Valutazione di 3 o pià delle funzioni di seguito elencate: funzioni mentali globali, mentali specifiche, funzioni sensoriali e dolore, voce ed eloquio (compresa disartria), viscerali (compresa disfagia), genito urinarie, neuromuscolo scheletriche correlate al movimento]. Non associabile a PRIMA VISITA (89.7C.4). Non ripetibile entro un mese</t>
  </si>
  <si>
    <t>93.01.3</t>
  </si>
  <si>
    <t>VALUTAZIONE MONOFUNZIONALE DELLE FUNZIONI MENTALI GLOBALI Con l'utilizzo di strumenti di misura validati e/o condivisi a livello scientifico e relativa refertazione. Valutazione delle funzioni corporee secondo ICF (b110-b139). Non associabile a: PRIMA VISITA (89.7C.4). VALUTAZIONE FUNZIONALE GLOBALE (93.01.1), SOMMINISTRAZIONE DI TEST DI DETERIORAMENTO O SVILUPPO INTELLETTIVO M.D.B., MODA, WAIS, STANFORD  BINET (94.01.2). Non ripetibile entro un mese</t>
  </si>
  <si>
    <t>93.01.4</t>
  </si>
  <si>
    <t>VALUTAZIONE MONOFUNZIONALE DELLE FUNZIONI MENTALI SPECIFICHE Con l'utilizzo di strumenti di misura validati e/o condivisi a livello scientifico e relativa refertazione. Valutazione delle funzioni corporee secondo ICF (b140-b189). Non associabile a: PRIMA VISITA (89.7C.4), VALUTAZIONE FUNZIONALE GLOBALE (93.01.1). Non ripetibile entro un mese</t>
  </si>
  <si>
    <t>93.01.5</t>
  </si>
  <si>
    <t>VALUTAZIONE MONOFUNZIONALE DELLE FUNZIONI VESTIBOLARI - EQUILIBRIO. Con l'utilizzo di strumenti di misura validati e/o condivisi a livello scientifico e relativa refertazione. Valutazione delle funzioni corporee secondo ICF (b235). Non associabile a: PRIMA VISITA (89.7C.4), VALUTAZIONE FUNZIONALE GLOBALE (93.01.1). Non ripetibile entro un mese</t>
  </si>
  <si>
    <t>93.01.6</t>
  </si>
  <si>
    <t>VALUTAZIONE MONOFUNZIONALE DEL DOLORE Con l'utilizzo di strumenti di misura validati e/o condivisi a livello scientifico e relativa refertazione. Valutazione delle funzioni corporee secondo ICF (b280-b289). Non associabile a: PRIMA VISITA (89.7C.4), VALUTAZIONE FUNZIONALE GLOBALE (93.01.1)</t>
  </si>
  <si>
    <t>93.01.7</t>
  </si>
  <si>
    <t>VALUTAZIONE MONOFUNZIONALE DELLA VOCE E DELL' ELOQUIO [AFASIA - DISARTRIA] Con l'utilizzo di strumenti di misura validati e/o condivisi a livello scientifico e relativa refertazione. Valutazione delle funzioni corporee secondo ICF (b310-b399). Non associabile a PRIMA VISITA (89.7C.4). Non ripetibile entro un mese</t>
  </si>
  <si>
    <t>93.01.8</t>
  </si>
  <si>
    <t>VALUTAZIONE MONOFUNZIONALE DEL SISTEMA CARDIOVASCOLARE E DELL'APPARATO RESPIRATORIO Con l'utilizzo di strumenti di misura validati e/o condivisi a livello scientifico e relativa refertazione. Valutazione delle funzioni corporee secondo ICF (b410-b429 e b440-b449). Non associabile a PRIMA VISITA (89.7C.4)</t>
  </si>
  <si>
    <t>93.01.9</t>
  </si>
  <si>
    <t>VALUTAZIONE MONOFUNZIONALE DELL'APPARATO DIGERENTE [DISFAGIA - TURBE DELLA DEFECAZIONE] Con l'utilizzo di strumenti di misura validati e/o condivisi a livello scientifico e relativa refertazione. Valutazione delle funzioni corporee secondo ICF (b510 e b525). Non associabile a PRIMA VISITA (89.7B.2)</t>
  </si>
  <si>
    <t>93.01.A</t>
  </si>
  <si>
    <t>VALUTAZIONE MONOFUNZIONALE DELLE FUNZIONI GENITO URINARIE [TURBE VESCICO MINZIONALI - PERINEALI] Con l'utilizzo di strumenti di misura validati e/o condivisi a livello scientifico e relativa refertazione. Valutazione delle funzioni corporee secondo ICF (b610-b639). Non associabile a: PRIMA VISITA (89.7B.2), VALUTAZIONE FUNZIONALE GLOBALE (93.01.1). Non ripetibile entro un mese</t>
  </si>
  <si>
    <t>93.01.B</t>
  </si>
  <si>
    <t>VALUTAZIONE MONOFUNZIONALE DELLE FUNZIONI DELLE ARTICOLAZIONI E DELLE OSSA Con l'utilizzo strumenti di misura validati e/o condivisi a livello scientifico e relativa refertazione. Valutazione delle funzioni corporee secondo ICF (b710-b729). Non associabile a: PRIMA VISITA (89.7C.4), VALUTAZIONE FUNZIONALE GLOBALE (93.01.1). Non ripetibile entro un mese</t>
  </si>
  <si>
    <t>93.01.C</t>
  </si>
  <si>
    <t>VALUTAZIONdi E MONOFUNZIONALE DELLE FUNZIONI MUSCOLARI [FORZA -  TONO - RESISTENZA] Con l'utilizzo strumenti di misura validati e/o condivisi a livello scientifico e relativa refertazione. Valutazione delle funzioni corporee secondo ICF (b730-b749). Non associabile a: PRIMA VISITA (89.7C.4) e VALUTAZIONE FUNZIONALE GLOBALE (93.01.1)</t>
  </si>
  <si>
    <t>93.01.D</t>
  </si>
  <si>
    <t>VALUTAZIONE MONOFUNZIONALE DEL MOVIMENTO Con l'utilizzo di strumenti di misura validati e/o condivisi a livello scientifico e relativa refertazione. Valutazione delle funzioni corporee secondo ICF (b750-b789). Non associabile a: PRIMA VISITA (89.7C.4) e VALUTAZIONE FUNZIONALE GLOBALE (93.01.1)</t>
  </si>
  <si>
    <t>93.02</t>
  </si>
  <si>
    <t>VALUTAZIONE ORTOTTICA CON STUDIO COMPLETO DELLA MOTILITA' OCULARE</t>
  </si>
  <si>
    <t>93.03</t>
  </si>
  <si>
    <t>VALUTAZIONE PROTESICA. Finalizzata al collaudo</t>
  </si>
  <si>
    <t>12-16-21</t>
  </si>
  <si>
    <t>93.03.1</t>
  </si>
  <si>
    <t>VALUTAZIONE PROTESICA. Finalizzata alla prescrizione di presidi protesici</t>
  </si>
  <si>
    <t>93.03.2</t>
  </si>
  <si>
    <t>VALUTAZIONE ORTESICA. Finalizzata al collaudo</t>
  </si>
  <si>
    <t>93.03.3</t>
  </si>
  <si>
    <t>VALUTAZIONE ORTESICA. Finalizzata alla prescrizione di ortesi e di ausili tecnologici</t>
  </si>
  <si>
    <t>93.05.3</t>
  </si>
  <si>
    <t>ANALISI DINAMOMETRICA ISOCINETICA SEGMENTALE. Non associabile a ANALISI DELLA CINEMATICA E DELLA DINAMICA DEL PASSO (93.05.7) e GAIT ANALYSIS (93.05.8)</t>
  </si>
  <si>
    <t>93.05.4</t>
  </si>
  <si>
    <t>TEST POSTUROGRAFICO Eseguito con apposito strumentario e refertato. Non associabile a 93.05.5</t>
  </si>
  <si>
    <t>93.05.5</t>
  </si>
  <si>
    <t>TEST STABILOMETRICO STATICO E/O DINAMICO SU PEDANA Eseguito con apposito strumentario. Non associabile a 93.05.4., 93.05.7, 93.05.8</t>
  </si>
  <si>
    <t>93.05.6</t>
  </si>
  <si>
    <t>ANALISI DELLA CINEMATICA DELL'ARTO SUPERIORE. Valutazione della cinematica di una o più articolazioni dell'arto superiore inclusa la misurazione di parametri della velocità e linearità del movimento durante l'esecuzione di movimenti standardizzati</t>
  </si>
  <si>
    <t>93.05.7</t>
  </si>
  <si>
    <t>ANALISI DELLA CINEMATICA E DELLA DINAMICA DEL PASSO. Valutazione quantitativa e qualitativa dei parametri spazio-temporali del passo, della cinematica e della dinamica del cammino con l'utilizzo di sistemi optoelettrici e pedane dinamometriche. Non associabile GAIT ANALYSIS (93.05.8)</t>
  </si>
  <si>
    <t>93.05.8</t>
  </si>
  <si>
    <t>GAIT ANALYSIS Valutazione clinica della menomazione degli arti inferiori, EMG dinamica del cammino, valutazione dei parametri spazio-temporali del passo, della cinematica e della dinamica del cammino con l'utilizzo di sistemi optoelettronici e pedane dinamometriche. Non associabile a ANALISI DELLA CINEMATICA E DELLA DINAMICA DEL PASSO (93.05.7); VALUTAZIONE EMG DINAMICA DEL CAMMINO (93.08.E); EMG DINAMICA DELL'ARTO SUPERIORE (93.08.F). Non ripetibile entro 12 mesi eccetto dopo intervento chirurgico</t>
  </si>
  <si>
    <t>93.07.1</t>
  </si>
  <si>
    <t>BIOIMPEDENZIOMETRIA, VALUTAZIONE DELLO STATO DI IDRATAZIONE</t>
  </si>
  <si>
    <t>09-13</t>
  </si>
  <si>
    <t>93.07.2</t>
  </si>
  <si>
    <t>PLICOMETRIA, VALUTAZIONE DELLO STATO NUTRIZIONALE</t>
  </si>
  <si>
    <t>93.08.2</t>
  </si>
  <si>
    <t>ELETTROMIOGRAFIA DI UNA SINGOLA FIBRA. Non associabile a 93.08.A e 93.08.B. Prescrivibile una sola volta sulla ricetta</t>
  </si>
  <si>
    <t>93.08.3</t>
  </si>
  <si>
    <t>ELETTROMIOGRAFIA DI UNITA' MOTORIA Analisi quantitativa. Con esame ad ago</t>
  </si>
  <si>
    <t>93.08.4</t>
  </si>
  <si>
    <t>ELETTROMIOGRAFIA DI MUSCOLI SPECIALI [Laringei, faringei, diaframma, perineali]. Escluso: EMG dell' occhio (95.25)</t>
  </si>
  <si>
    <t>12-15-21-25</t>
  </si>
  <si>
    <t>93.08.5</t>
  </si>
  <si>
    <t>RISPOSTE RIFLESSE. H, F, Blink reflex, Riflesso bulbocavernoso, Riflessi esterocettivi agli arti</t>
  </si>
  <si>
    <t>93.08.6</t>
  </si>
  <si>
    <t>STIMOLAZIONE RIPETITIVA. Stimolazione ripetitiva per nervo e frequenza di stimolo</t>
  </si>
  <si>
    <t>93.08.7</t>
  </si>
  <si>
    <t>TEST PER TETANIA LATENTE</t>
  </si>
  <si>
    <t>93.08.8</t>
  </si>
  <si>
    <t>TEST DI ISCHEMIA PROLUNGATA</t>
  </si>
  <si>
    <t>93.08.A</t>
  </si>
  <si>
    <t>ELETTROMIOGRAFIA SEMPLICE [EMG] PER ARTO SUPERIORE. Analisi qualitativa fino a 6 muscoli. Incluse tutte le fibre indagabili. Non associabile a 93.09.1 e 93.09.2. Non associabile a 93.08.2</t>
  </si>
  <si>
    <t>93.08.B</t>
  </si>
  <si>
    <t>ELETTROMIOGRAFIA SEMPLICE [EMG] PER ARTO INFERIORE fino a 4 muscoli. Incluse tutte le fibre indagabili. Analisi qualitativa. Non associabile a 93.09.1 e 93.09.2. Non associabile a 93.08.2</t>
  </si>
  <si>
    <t>93.08.C</t>
  </si>
  <si>
    <t>ELETTROMIOGRAFIA SEMPLICE [EMG] DEL CAPO fino a 4 muscoli. Analisi qualitativa. Incluse tutte le fibre indagabili. Escluso: EMG dell' occhio (95.25) e POLISONNOGRAFIA (89.17).</t>
  </si>
  <si>
    <t>93.08.D</t>
  </si>
  <si>
    <t>ELETTROMIOGRAFIA SEMPLICE [EMG] DEL TRONCO. Analisi qualitativa. Fino a 4 muscoli. Incluse tutte le fibre indagabili.</t>
  </si>
  <si>
    <t>93.08.E</t>
  </si>
  <si>
    <t>VALUTAZIONE EMG DINAMICA DEL CAMMINO. Valutazione EMG di superficie o con elettrodi a filo (4 muscoli), associato ad esame basografico per la definizione delle fasi del passo. Non associabile a ANALISI DELLA CINEMATICA E DELLA DINAMICA DEL PASSO (93.05.7)</t>
  </si>
  <si>
    <t>93.08.F</t>
  </si>
  <si>
    <t>EMG DINAMICA DELL'ARTO SUPERIORE. Valutazione EMG di superficie o con elettrodi a filo (4 muscoli). Non associabile a 93.05.8</t>
  </si>
  <si>
    <t>93.09.1</t>
  </si>
  <si>
    <t>VELOCITA' DI CONDUZIONE NERVOSA MOTORIA. Per nervo principale. Fino a 6 segmenti. Non associabile a 93.08.A e 93.08.B</t>
  </si>
  <si>
    <t>93.09.2</t>
  </si>
  <si>
    <t>VELOCITA' DI CONDUZIONE NERVOSA  SENSITIVA. Per nervo principale. Fino a 4 segmenti. Non associabile a 93.08A e 93.08.B</t>
  </si>
  <si>
    <t>93.09.3</t>
  </si>
  <si>
    <t>VALUTAZIONE GLOBALE DEL LIVELLO DI AUTONOMIA (ADL primarie o di base e ADL secondarie e\o IADL). Con l'utilizzo di strumenti di misura validati e/o condivisi a livello scientifico e relativa refertazione secondo attivitÃ  e partecipazione ICF. Non associabile a PRIMA VISITA (89.7C.4); VALUTAZIONE DEL LIVELLO DI AUTONOMIA NELLA CURA DELLA PROPRIA PERSONA (93.09.5); VALUTAZIONE DEL LIVELLO DI AUTONOMIA NELLE ATTIVITA' DI VITA DOMESTICA E AREE DI VITA PRINCIPALE (93.09.4)</t>
  </si>
  <si>
    <t>93.09.4</t>
  </si>
  <si>
    <t>VALUTAZIONE DEL LIVELLO DI AUTONOMIA NELLE ATTIVITA' DI VITA DOMESTICA E AREE DI VITA PRINCIPALE (ADL secondarie e\o IADL). Con l'utilizzo di strumenti di misura validati e/o condivisi a livello scientifico e relativa refertazione secondo attività  e partecipazione ICF (d510-d699). Non associabile a: PRIMA VISITA (89.7C.4); VALUTAZIONE GLOBALE DEL LIVELLO DI AUTONOMIA (93.09.3); VALUTAZIONE DEL LIVELLO DI AUTONOMIA NELLA CURA DELLA PROPRIA PERSONA (93.09.5)</t>
  </si>
  <si>
    <t>93.09.5</t>
  </si>
  <si>
    <t>VALUTAZIONE DEL LIVELLO DI AUTONOMIA NELLA CURA DELLA PROPRIA PERSONA (ADL primarie o di base). Con l'utilizzo di strumenti di misura validati e/o condivisi a livello scientifico e relativa refertazione secondo attività  e partecipazione ICF (d510-d599 e d350-d499). Non associabile a PRIMA VISITA (89.7C.4); VALUTAZIONE GLOBALE DEL LIVELLO DI AUTONOMIA  (93.09.3); VALUTAZIONE DEL LIVELLO DI AUTONOMIA NELLE ATTIVITA' DI VITA DOMESTICA E AREE DI VITA PRINCIPALE (93.09.4). Non ripetibile entro un mese</t>
  </si>
  <si>
    <t>RIEDUCAZIONE MOTORIA INDIVIDUALE relativa alle ¿funzioni delle articolazioni, delle ossa e del movimento¿ secondo ICF dell¿OMS e caratterizzata prevalentemente dall¿esercizio terapeutico motorio, indipendentemente dalla tecnica utilizzata, dal mezzo in cui viene realizzato e dalle protesi, ortesi ed ausili utilizzati e dalle attività terapeutiche manuali. Per seduta di trattamento di 30 minuti. Ciclo massimo di 10 sedute</t>
  </si>
  <si>
    <t>RIEDUCAZIONE MOTORIA INDIVIDUALE IN DISABILITA' COMPLESSE CON USO DI TERAPIE FISICHE STRUMENTALI DI SUPPORTO relativa alle ¿funzioni delle articolazioni, delle ossa e del movimento¿ secondo ICF dell¿OMS e caratterizzata prevalentemente dall¿esercizio terapeutico motorio, indipendentemente dalla tecnica utilizzata, dal mezzo in cui viene realizzato e dalle protesi, ortesi ed ausili utilizzati e dalle attività terapeutiche manuali. Per seduta di trattamento di 60 minuti con almeno 40 minuti di esercizio terapeutico. Ciclo massimo di 10 sedute</t>
  </si>
  <si>
    <t>RIEDUCAZIONE MOTORIA IN GRUPPO relativa alle funzioni delle articolazioni, delle ossa, del movimento, secondo ICF. Per seduta di 60 minuti e massimo 6 pazienti per gruppi omogenei di patologia. Ciclo di 10 sedute</t>
  </si>
  <si>
    <t>93.11.6</t>
  </si>
  <si>
    <t>RIEDUCAZIONE INDIVIDUALE DEL LINGUAGGIO relativa alle funzioni della voce e dell'eloquio secondo ICF dell'OMS. Per seduta della durata di almeno 30 minuti e caratterizzata prevalentemente dall'esercizio terapeutico logopedico. Compreso il trattamento delle disartrie. Le attività terapeutiche possono essere effettuate con varie tipologie di ausili manuali e/o elettronici. Ciclo fino a 10 sedute</t>
  </si>
  <si>
    <t>93.11.7</t>
  </si>
  <si>
    <t>ADDESTRAMENTO ALLA RESPIRAZIONE DIAFRAMMATICA, ESERCIZI CALISTENICI Per seduta individuale. Ciclo di 5 sedute</t>
  </si>
  <si>
    <t>93.11.8</t>
  </si>
  <si>
    <t>RIEDUCAZIONE DELLA DISFAGIA relativa alle ¿funzioni dell¿apparato digerente¿ secondo ICF dell¿OMS. Per seduta della durata di 30 minuti. Ciclo fino a 10 sedute</t>
  </si>
  <si>
    <t>93.11.9</t>
  </si>
  <si>
    <t>RIEDUCAZIONE DEL PAVIMENTO PELVICO relativa alle ¿funzioni genito-urinarie¿, incontinenza urinaria, secondo ICF dell¿OMS. Per seduta della durata di 30 minuti. Ciclo fino a 10 sedute</t>
  </si>
  <si>
    <t>93.11.A</t>
  </si>
  <si>
    <t>RIEDUCAZIONE INDIVIDUALE DELLE FUNZIONI MENTALI GLOBALI secondo l'ICF. Per seduta della durata di 30 min. e caratterizzata prevalentemente dall'esercizio terapeutico cognitivo e logopedico. Ciclo fino a 10 sedute</t>
  </si>
  <si>
    <t>93.11.B</t>
  </si>
  <si>
    <t>RIEDUCAZIONE INDIVIDUALE DELLE FUNZIONI MENTALI SPECIFICHE secondo l'ICF. Per seduta della durata di 30 min. e caratterizzata prevalentemente dall'esercizio terapeutico cognitivo. Ciclo fino a 10 sedute</t>
  </si>
  <si>
    <t>93.11.C</t>
  </si>
  <si>
    <t>RIEDUCAZIONE IN GRUPPO DELLE FUNZIONI MENTALI GLOBALI secondo l'ICF. Per seduta della durata di 60 min. e caratterizzata prevalentemente dall'esercizio terapeutico cognitivo e logopedico. Ciclo fino a 10 sedute</t>
  </si>
  <si>
    <t>93.11.D</t>
  </si>
  <si>
    <t>RIEDUCAZIONE DI GRUPPO DEL LINGUAGGIO relativa alle ¿funzioni della voce e dell¿eloquio¿ secondo ICF dell¿OMS della durata di 60 minuti e caratterizzata prevalentemente dall¿esercizio terapeutico logopedico. Compreso il trattamento dell disartrie. Le attività terapeutiche possono essere effettuate con varie tipologie di ausili manuali ed/od elettronici. Per seduta. Ciclo fino a 5 sedute</t>
  </si>
  <si>
    <t>93.11.E</t>
  </si>
  <si>
    <t>RIEDUCAZIONE INDIVIDUALE ALL'AUTONOMIA NELLE ATTIVITA' DELLA VITA QUOTIDIANA Relative a mobilità, alla cura della propria persona, alla vita domestica secondo ICF. Incluso: ergonomia articolare ed eventuale addestramento del Care Giver. Per seduta della durata di 30 min. Ciclo fino a 10 sedute</t>
  </si>
  <si>
    <t>93.11.F</t>
  </si>
  <si>
    <t>RIEDUCAZIONE IN GRUPPO ALL'AUTONOMIA NELLE ATTIVITA' DELLA VITA QUOTIDIANA Relative a mobilità, alla cura della propria persona, alla vita domestica secondo ICF. Incluso: ergonomia articolare. Per seduta della durata di 60 min. Ciclo fino a 10 sedute</t>
  </si>
  <si>
    <t>93.11.G</t>
  </si>
  <si>
    <t>RIEDUCAZIONE MOTORIA MEDIANTE APPARECCHI DI ASSISTENZA ROBOTIZZATI AD ALTA TECNOLOGIA. Rieducazione motoria di gravi patologie secondarie a lesioni del SNC, con l'esclusione delle patologie neurodegenerative. Per seduta di 45 minuti. Ciclo di 10 sedute.</t>
  </si>
  <si>
    <t>RIEDUCAZIONE MOTORIA INDIVIDUALE CON USO DI TERAPIE FISICHE STRUMENTALI DI SUPPORTO relativa alle ¿funzioni delle articolazioni, delle ossa e del movimento¿ secondo ICF dell¿OMS e caratterizzata dall¿esercizio terapeutico motorio, indipendentemente dalla tecnica utilizzata, dal mezzo in cui viene realizzato e dalle protesi, ortesi ed ausili utilizzati e dalle attività terapeutiche manuali. Per seduta di trattamento di 45 minuti con almeno 30 minuti di esercizio terapeutico. Ciclo fino a 10 sedute</t>
  </si>
  <si>
    <t>93.11.Z</t>
  </si>
  <si>
    <t>RIEDUCAZIONE MOTORIA INDIVIDUALE A DOMICILIO DEL PAZIENTE</t>
  </si>
  <si>
    <t>Presupposti clinico terapeutici:  solo per trattamento a favore di pazienti impossibilitati ad usufruire delle prestazioni in ambulatorio per gravi traumi agli arti inferiori, per riabilitazione post acuta dopo intervento di protesi d'anca e di ginocchio</t>
  </si>
  <si>
    <t>MANIPOLAZIONE DELLA COLONNA VERTEBRALE. Per seduta. Ciclo fino a 4 sedute</t>
  </si>
  <si>
    <t>12-19</t>
  </si>
  <si>
    <t>93.16</t>
  </si>
  <si>
    <t>MOBILIZZAZIONE DI ALTRE ARTICOLAZIONI Manipolazione incruenta di rigidità di piccole articolazioni. Escluso: Manipolazione di articolazione temporo-mandibolare</t>
  </si>
  <si>
    <t>93.18.1</t>
  </si>
  <si>
    <t>RIEDUCAZIONE MOTORIA CARDIO-RESPIRATORIA INDIVIDUALE relativa alle ¿funzioni dell'apparato cardiovascolare, ematologico, immunologico e respiratorio" secondo ICF dell¿OMS. Per seduta di 30 minuti caratterizzata prevalentemente dall¿esercizio terapeutico motorio, indipendentemente dalla tecnica utilizzata, dal mezzo in cui viene realizzato e dalle ortesi ed ausili utilizzati. Ciclo fino a 10 sedute</t>
  </si>
  <si>
    <t>02-12-22</t>
  </si>
  <si>
    <t>93.18.2</t>
  </si>
  <si>
    <t>RIEDUCAZIONE MOTORIA CARDIO-RESPIRATORIA DI GRUPPO relativa alle ¿funzioni dell'apparato cardiovascolare, ematologico, immunologico e respiratorio" secondo ICF dell¿OMS. Per seduta di 60 minuti caratterizzata prevalentemente dall¿esercizio terapeutico motorio, indipendentemente dalla tecnica utilizzata, dal mezzo in cui viene realizzato e dalle ortesi ed ausili utilizzati. Max 6 pazienti. Ciclo fino a 10 sedute</t>
  </si>
  <si>
    <t xml:space="preserve">Pazienti la cui tolleranza all'esercizio fisico è limitata da disfunzione dei muscoli respiratori o da patologie cardiologiche e/o pneumologiche; - preparazione ad intervento chirurgico addominale o toracico; - svezzamento dalla ventilazione meccanica; - patologie neuromuscolari. - </t>
  </si>
  <si>
    <t>93.19.3</t>
  </si>
  <si>
    <t>TEST DI VALUTAZIONE DELLA RISPOSTA MOTORIA ALLA LEVODOPA /APOMORFINAIncluso farmaco</t>
  </si>
  <si>
    <t>93.22.1</t>
  </si>
  <si>
    <t>REALIZZAZIONE E APPLICAZIONE DI ORTESI STATICA e/o dinamica e di cast compreso il materiale di realizzazione</t>
  </si>
  <si>
    <t>93.22.2</t>
  </si>
  <si>
    <t>REALIZZAZIONE E APPLICAZIONE DI ORTESI DINAMICA</t>
  </si>
  <si>
    <t>93.29</t>
  </si>
  <si>
    <t>CORREZIONI FORZATE DI DEFORMITA'. Correzione manuale di piede torto congenito</t>
  </si>
  <si>
    <t>93.37</t>
  </si>
  <si>
    <t>TRAINING PRENATALE. Training psico-fisico per il parto naturale. Per seduta collettiva. Ciclo di 12 sedute</t>
  </si>
  <si>
    <t>93.39.2</t>
  </si>
  <si>
    <t>MASSOTERAPIA PER DRENAGGIO LINFATICO. Per seduta di 45 minuti ciascuna e per arto. Escluso: linfedema da insufficienza venosa primitiva e linfedema cronico non responsivo</t>
  </si>
  <si>
    <t>93.46</t>
  </si>
  <si>
    <t>TRAZIONI CUTANEE DEGLI ARTI. Trazione con nastro adesivo, a stivale, di Buck, con forcella</t>
  </si>
  <si>
    <t>93.51</t>
  </si>
  <si>
    <t>APPLICAZIONE DI CORSETTO GESSATO Escluso: Minerva gessata (93.52)</t>
  </si>
  <si>
    <t>93.52</t>
  </si>
  <si>
    <t>APPLICAZIONE DI MINERVA GESSATA</t>
  </si>
  <si>
    <t>93.53</t>
  </si>
  <si>
    <t>APPLICAZIONE DI ALTRO CORSETTO GESSATO. Busto gessato</t>
  </si>
  <si>
    <t>93.54.1</t>
  </si>
  <si>
    <t>BENDAGGIO CON DOCCIA DI IMMOBILIZZAZIONE antibrachio-metacarpale e femoro-podalico</t>
  </si>
  <si>
    <t>93.54.2</t>
  </si>
  <si>
    <t>BENDAGGIO DESAULT AMIDATO O GESSATO</t>
  </si>
  <si>
    <t>93.54.3</t>
  </si>
  <si>
    <t>APPARECCHIO GESSATO: toraco brachiale, femoro-podalico</t>
  </si>
  <si>
    <t>93.54.4</t>
  </si>
  <si>
    <t>APPARECCHIO GESSATO: brachio-antibrachio-metacarpale, tibio-podalico</t>
  </si>
  <si>
    <t>93.54.5</t>
  </si>
  <si>
    <t>APPARECCHIO GESSATO: antibrachio-metacarpale</t>
  </si>
  <si>
    <t>93.54.6</t>
  </si>
  <si>
    <t>APPARECCHIO GESSATO: femoro-tibiale</t>
  </si>
  <si>
    <t>93.54.8</t>
  </si>
  <si>
    <t>APPLICAZIONE DI STECCA DI ZIMMER per dito della mano o del piede</t>
  </si>
  <si>
    <t>93.54.9</t>
  </si>
  <si>
    <t>COSTRUZIONE DI SPLINT STATICO. Compreso materiale</t>
  </si>
  <si>
    <t>93.56.1</t>
  </si>
  <si>
    <t>FASCIATURA SEMPLICE</t>
  </si>
  <si>
    <t>93.56.2</t>
  </si>
  <si>
    <t>BENDAGGIO ALLA COLLA DI ZINCO femoro-podalico</t>
  </si>
  <si>
    <t>93.56.3</t>
  </si>
  <si>
    <t>BENDAGGIO ALLA COLLA DI ZINCO TIBIO-PODALICO</t>
  </si>
  <si>
    <t>93.56.4</t>
  </si>
  <si>
    <t>BENDAGGIO ADESIVO ELASTICO per linfedema</t>
  </si>
  <si>
    <t>93.56.5</t>
  </si>
  <si>
    <t>BENDAGGIO PER CLAVICOLA/SPALLA</t>
  </si>
  <si>
    <t>93.78.1</t>
  </si>
  <si>
    <t>RIABILITAZIONE DEL CIECO O DELL'IPOVEDENTE GRAVE. Terapia delle attività della vita quotidiana. Per seduta individuale di 30 minuti. Ciclo di 10 sedute</t>
  </si>
  <si>
    <t>93.78.3</t>
  </si>
  <si>
    <t>RIABILITAZIONE DELLA FUNZIONE VISIVA NEGLI IPOVEDENTI. Per seduta individuale. Ciclo di 10 sedute</t>
  </si>
  <si>
    <t>93.82.1</t>
  </si>
  <si>
    <t>TERAPIA EDUCAZIONALE DEL DIABETICO E DELL'OBESO Per seduta individuale. Ciclo di 10 sedute</t>
  </si>
  <si>
    <t>93.82.2</t>
  </si>
  <si>
    <t>TERAPIA EDUCAZIONALE DEL DIABETICO E DELL'OBESO Per seduta collettiva. Ciclo fino a 10 sedute</t>
  </si>
  <si>
    <t>93.82.3</t>
  </si>
  <si>
    <t>TERAPIA EDUCAZIONALE DEL PAZIENTE ASMATICO/ ALLERGICO CON RISCHIO ANAFILATTICO. Seduta individuale</t>
  </si>
  <si>
    <t>93.89.1</t>
  </si>
  <si>
    <t>TRAINING CONDIZIONAMENTO AUDIOMETRICO INFANTILE. intero training (minimo 3 sedute)</t>
  </si>
  <si>
    <t>93.89.2</t>
  </si>
  <si>
    <t>TRAINING PER DISTURBI COGNITIVI Riabilitazione funzioni mnesiche, gnosiche e prassiche Per seduta individuale. Ciclo di 10 sedute</t>
  </si>
  <si>
    <t>93.89.3</t>
  </si>
  <si>
    <t>TRAINING PER DISTURBI COGNITIVI Riabilitazione funzioni mnesiche, gnosiche e prassiche Per seduta collettiva. Ciclo fino a 10 sedute</t>
  </si>
  <si>
    <t>93.89.4</t>
  </si>
  <si>
    <t>TRAINING PER DISTURBI AUDIOFONOLOGICI</t>
  </si>
  <si>
    <t>93.94</t>
  </si>
  <si>
    <t>SOMMINISTRAZIONE DI FARMACI (BRONCODILATATORI O ANTIBIOTICI) PER MEZZO DI NEBULIZZATORE Per seduta. Incluso farmaco</t>
  </si>
  <si>
    <t>93.95</t>
  </si>
  <si>
    <t>OSSIGENAZIONE IPERBARICA. Per seduta</t>
  </si>
  <si>
    <t>93.99.1</t>
  </si>
  <si>
    <t>BRONCOINSTILLAZIONI. Per seduta</t>
  </si>
  <si>
    <t>93.99.2</t>
  </si>
  <si>
    <t>ADDESTRAMENTO E ADATTAMENTO ALLA PROTESI VENTILATORIA NON INVASIVA E ALL' EROGATORE DI PRESSIONE POSITIVA [CPAP]. Per seduta individuale</t>
  </si>
  <si>
    <t>93.99.3</t>
  </si>
  <si>
    <t>DRENAGGIO DELLE SECREZIONI BRONCHIALI Per seduta. Ciclo di 5 sedute</t>
  </si>
  <si>
    <t>93.99.4</t>
  </si>
  <si>
    <t>MISURA OSSIDO NITRICO ESALATO</t>
  </si>
  <si>
    <t>94.01.1</t>
  </si>
  <si>
    <t>SOMMINISTRAZIONE E INTERPRETAZIONE DI TEST DI INTELLIGENZA</t>
  </si>
  <si>
    <t>12-23</t>
  </si>
  <si>
    <t>94.01.2</t>
  </si>
  <si>
    <t>SOMMINISTRAZIONE E INTERPRETAZIONE DI TEST DI DETERIORAMENTO O SVILUPPO INTELLETTIVO, M.D.B., MODA, WAIS, STANFORD BINET, Test di sviluppo psicomotorio. Non associabile a 93.01.3</t>
  </si>
  <si>
    <t>12-15-23</t>
  </si>
  <si>
    <t>94.02.1</t>
  </si>
  <si>
    <t>SOMMINISTRAZIONE E INTERPRETAZIONE DI TEST DELLA MEMORIA. Memoria implicita, esplicita, a breve e lungo termine, test di attenzione, test di abilità di lettura</t>
  </si>
  <si>
    <t>94.02.2</t>
  </si>
  <si>
    <t>SOMMINISTRAZIONE E INTERPRETAZIONE DI TEST DELLA SCALA DI MEMORIA DI WECHSLER [WMS]</t>
  </si>
  <si>
    <t>15-23</t>
  </si>
  <si>
    <t>94.08.1</t>
  </si>
  <si>
    <t>SOMMINISTRAZIONE E INTERPRETAZIONE DI TEST DELLE FUNZIONI ESECUTIVE</t>
  </si>
  <si>
    <t>94.08.2</t>
  </si>
  <si>
    <t>SOMMINISTRAZIONE E INTERPRETAZIONE DI TEST DELLE ABILITA' VISUO SPAZIALI</t>
  </si>
  <si>
    <t>94.08.3</t>
  </si>
  <si>
    <t>SOMMINISTRAZIONE E INTERPRETAZIONE DI TEST PROIETTIVI E DELLA PERSONALITA'</t>
  </si>
  <si>
    <t>23</t>
  </si>
  <si>
    <t>94.08.4</t>
  </si>
  <si>
    <t>ESAME DELL' AFASIA Con batteria standardizzata (Boston A.B., Aachen A.B., ENPA)</t>
  </si>
  <si>
    <t>94.08.5</t>
  </si>
  <si>
    <t>SOMMINISTRAZIONE E INTERPRETAZIONE DI TEST DI VALUTAZIONE DELLA DISABILITA' SOCIALE</t>
  </si>
  <si>
    <t>94.08.6</t>
  </si>
  <si>
    <t>SOMMINISTRAZIONE E INTERPRETAZIONE DI TEST DI VALUTAZIONE DEL CARICO FAMILIARE E DELLE STRATEGIE DI COPING</t>
  </si>
  <si>
    <t>94.09</t>
  </si>
  <si>
    <t>COLLOQUIO PSICOLOGICO CLINICO</t>
  </si>
  <si>
    <t>94.12.1</t>
  </si>
  <si>
    <t>VISITA PSICHIATRICA DI CONTROLLO</t>
  </si>
  <si>
    <t>94.19.1</t>
  </si>
  <si>
    <t>PRIMA VISITA PSICHIATRICA</t>
  </si>
  <si>
    <t>94.3</t>
  </si>
  <si>
    <t>PSICOTERAPIA INDIVIDUALE (per seduta)</t>
  </si>
  <si>
    <t>94.42</t>
  </si>
  <si>
    <t>PSICOTERAPIA FAMILIARE Per seduta</t>
  </si>
  <si>
    <t>94.42.1</t>
  </si>
  <si>
    <t>PSICOTERAPIA DI COPPIA Per seduta</t>
  </si>
  <si>
    <t>94.44</t>
  </si>
  <si>
    <t>PSICOTERAPIA DI GRUPPO. Per seduta e per partecipante (Max 10 partecipanti)</t>
  </si>
  <si>
    <t>95.02</t>
  </si>
  <si>
    <t>PRIMA VISITA OCULISTICA. Incluso: ESAME DEL VISUS, REFRAZIONE CON EVENTUALE PRESCRIZIONE DI LENTI, TONOMETRIA, BIOMICROSCOPIA, FUNDUS OCULI CON O SENZA MIDRIASI FARMACOLOGICA</t>
  </si>
  <si>
    <t>95.03.1</t>
  </si>
  <si>
    <t>STUDIO DELLA TOPOGRAFIA CORNEALE</t>
  </si>
  <si>
    <t>95.03.2</t>
  </si>
  <si>
    <t>PUPILLOMETRIA</t>
  </si>
  <si>
    <t>95.03.3</t>
  </si>
  <si>
    <t>TOMOGRAFIA OTTICA A LUCE COERENTE (OCT). Non associabile a 95.09.4</t>
  </si>
  <si>
    <t>95.05</t>
  </si>
  <si>
    <t>STUDIO DEL CAMPO VISIVO. Campimetria, perimetria statica/cinetica, FDT</t>
  </si>
  <si>
    <t>95.06</t>
  </si>
  <si>
    <t>STUDIO DELLA SENSIBILITA' AL COLORE. Test di acuità visiva e di discriminazione cromatica</t>
  </si>
  <si>
    <t>95.07</t>
  </si>
  <si>
    <t>STUDIO DELL'ADATTABILITA' AL BUIO</t>
  </si>
  <si>
    <t>95.07.1</t>
  </si>
  <si>
    <t>STUDIO DELLA SENSIBILITA' AL CONTRASTO</t>
  </si>
  <si>
    <t>95.09.2</t>
  </si>
  <si>
    <t>ESOFTALMOMETRIA</t>
  </si>
  <si>
    <t>95.09.3</t>
  </si>
  <si>
    <t>CHERATOESTESIOMETRIA</t>
  </si>
  <si>
    <t>95.09.4</t>
  </si>
  <si>
    <t>STUDIO STRUMENTALE DELLA CONFORMAZIONE DELLA PAPILLA OTTICA [HRT o GDX o OCT] Non associabile a 95.03.3</t>
  </si>
  <si>
    <t>95.09.5</t>
  </si>
  <si>
    <t>ABERROMETRIA OCULARE</t>
  </si>
  <si>
    <t>95.11</t>
  </si>
  <si>
    <t>FOTOGRAFIA DEL FUNDUS. Incluso: refertazione.</t>
  </si>
  <si>
    <t>95.11.1</t>
  </si>
  <si>
    <t>FOTOGRAFIA DEL SEGMENTO ANTERIORE</t>
  </si>
  <si>
    <t>95.12</t>
  </si>
  <si>
    <t>ANGIOGRAFIA CON FLUORESCEINA</t>
  </si>
  <si>
    <t>95.12.1</t>
  </si>
  <si>
    <t>ANGIOGRAFIA OCULISTICA CON VERDE INDOCIANINA</t>
  </si>
  <si>
    <t>95.13</t>
  </si>
  <si>
    <t>ECOGRAFIA OCULARE</t>
  </si>
  <si>
    <t>95.13.1</t>
  </si>
  <si>
    <t>PACHIMETRIA CORNEALE</t>
  </si>
  <si>
    <t>95.13.2</t>
  </si>
  <si>
    <t>BIOMICROSCOPIA CORNEALE CON CONTA CELLULE ENDOTELIALI</t>
  </si>
  <si>
    <t>95.13.3</t>
  </si>
  <si>
    <t>ECOBIOMETRIA, ESAME BIOMETRICO INTERFEROMETRICO</t>
  </si>
  <si>
    <t>95.2</t>
  </si>
  <si>
    <t>TEST DI HESS - LANCASTER</t>
  </si>
  <si>
    <t>95.21</t>
  </si>
  <si>
    <t>ELETTRORETINOGRAFIA (ERG, FLASH-PATTERN)</t>
  </si>
  <si>
    <t>95.22</t>
  </si>
  <si>
    <t>ELETTROOCULOGRAFIA (EOG)</t>
  </si>
  <si>
    <t>15-16</t>
  </si>
  <si>
    <t>95.23</t>
  </si>
  <si>
    <t>POTENZIALI EVOCATI VISIVI (VEP). Potenziali evocati da pattern o da flash o da pattern ad emicampi</t>
  </si>
  <si>
    <t>12-15-16</t>
  </si>
  <si>
    <t>95.24.1</t>
  </si>
  <si>
    <t>STUDIO REGISTRATO DEL NISTAGMO [spontaneo, posizionale,  provocato (elettronistagmografia,videoculografia)]. Non associabile a Test clinico della funzionalità  vestibolare (95.44.1)</t>
  </si>
  <si>
    <t>16-21</t>
  </si>
  <si>
    <t>95.25</t>
  </si>
  <si>
    <t>ELETTROMIOGRAFIA DELL'OCCHIO (EMG)</t>
  </si>
  <si>
    <t>95.26</t>
  </si>
  <si>
    <t>TEST DI PROVOCAZIONE E CURVA TONOMETRICA PER GLAUCOMA</t>
  </si>
  <si>
    <t>95.35</t>
  </si>
  <si>
    <t>TRAINING ORTOTTICO. Per seduta</t>
  </si>
  <si>
    <t>95.41.1</t>
  </si>
  <si>
    <t>ESAME AUDIOMETRICO TONALE</t>
  </si>
  <si>
    <t>95.41.2</t>
  </si>
  <si>
    <t>ESAME AUDIOMETRICO VOCALE</t>
  </si>
  <si>
    <t>95.41.4</t>
  </si>
  <si>
    <t>ESAME AUDIOMETRICO CONDIZIONATO INFANTILE</t>
  </si>
  <si>
    <t>95.42</t>
  </si>
  <si>
    <t>IMPEDENZOMETRIA</t>
  </si>
  <si>
    <t>95.43</t>
  </si>
  <si>
    <t>VISITA AUDIOLOGICA, VISITA FONIATRICA</t>
  </si>
  <si>
    <t>95.44.1</t>
  </si>
  <si>
    <t>TEST CLINICO DELLA FUNZIONALITA' VESTIBOLARE 'Esame clinico con prove caloriche e rilievo di segni spontanei non assocciabile a STUDIO REGISTRATO DEL NISTAGMO (95.24.1)</t>
  </si>
  <si>
    <t>95.45</t>
  </si>
  <si>
    <t>STIMOLAZIONI VESTIBOLARI ROTATORIE. Prove rotatorie, Prove pendolari a smorzamento meccanico</t>
  </si>
  <si>
    <t>95.46</t>
  </si>
  <si>
    <t>ACUFENOMETRIA, PROVE AUDIOMETRICHE SOPRALIMINARI</t>
  </si>
  <si>
    <t>95.48.1</t>
  </si>
  <si>
    <t>VERIFICA BENEFICIO PROTESICO. Audiometria tonale protesica. Audiometria vocale protesica. Escluso: Impianto di strumenti elettromagnetici per l'udito</t>
  </si>
  <si>
    <t>95.48.2</t>
  </si>
  <si>
    <t>CONTROLLO PROTESICO ELETTROACUSTICO</t>
  </si>
  <si>
    <t>95.48.3</t>
  </si>
  <si>
    <t>MISURE PROTESICHE IN SITU</t>
  </si>
  <si>
    <t>95.48.4</t>
  </si>
  <si>
    <t>TEST DI STIMOLAZIONE ELETTRICA AL PROMONTORIO</t>
  </si>
  <si>
    <t>95.49</t>
  </si>
  <si>
    <t>ADATTAMENTO IMPIANTI COCLEARI</t>
  </si>
  <si>
    <t>96.18</t>
  </si>
  <si>
    <t>INSERZIONE/RIMOZIONE DI PESSARIO VAGINALE</t>
  </si>
  <si>
    <t>96.22</t>
  </si>
  <si>
    <t>DILATAZIONE DELL'ANO- RETTO (senza endoscopia)</t>
  </si>
  <si>
    <t>96.26</t>
  </si>
  <si>
    <t>RIDUZIONE MANUALE DI PROLASSO RETTALE</t>
  </si>
  <si>
    <t>96.27</t>
  </si>
  <si>
    <t>RIDUZIONE MANUALE DI ERNIA</t>
  </si>
  <si>
    <t>96.38</t>
  </si>
  <si>
    <t>RIMOZIONE DI FECALOMA</t>
  </si>
  <si>
    <t>96.49</t>
  </si>
  <si>
    <t>INSTILLAZIONI ENDOVESCICALI. Incluso farmaco</t>
  </si>
  <si>
    <t>18-25</t>
  </si>
  <si>
    <t>96.51</t>
  </si>
  <si>
    <t>IRRIGAZIONE O MEDICAZIONE DELL'OCCHIO</t>
  </si>
  <si>
    <t>96.52</t>
  </si>
  <si>
    <t>RIMOZIONE DI CERUME Non associabile alla Prima visita ORL (89.7B.8), Visita ORL di controllo (89.01.H)</t>
  </si>
  <si>
    <t>96.54.1</t>
  </si>
  <si>
    <t>ABLAZIONE TARTARO COMPLETA</t>
  </si>
  <si>
    <t>96.54.2</t>
  </si>
  <si>
    <t>SIGILLATURA DEI SOLCHI E DELLE FOSSETTE. Per elemento</t>
  </si>
  <si>
    <t xml:space="preserve">0-14 anni - </t>
  </si>
  <si>
    <t>96.55</t>
  </si>
  <si>
    <t>TOILETTE DI TRACHEOSTOMIA</t>
  </si>
  <si>
    <t>96.57</t>
  </si>
  <si>
    <t>IRRIGAZIONE DI CATETERE VASCOLARE. Irrigazione o infusione di urokinasi o r-TPA per disostruzione</t>
  </si>
  <si>
    <t>96.59</t>
  </si>
  <si>
    <t>MEDICAZIONE DI FERITA. Incluso: eventuale anestesia locale per contatto e detersione e rimozione di punti di sutura</t>
  </si>
  <si>
    <t>96.59.1</t>
  </si>
  <si>
    <t>MEDICAZIONE AVANZATA SEMPLICE di ferita con estensione &lt; 10 cm2 e/o superficiale. Incluso: anestesia locale per contatto e detersione. Fino a sedici medicazioni per ferita</t>
  </si>
  <si>
    <t>96.59.2</t>
  </si>
  <si>
    <t>MEDICAZIONE AVANZATA COMPLESSA di ferita con estensione 10-25 cm2 e/o profondità limitata al derma. Incluso: anestesia locale per contatto, detersione, sbrigliamento. Fino a 40 medicazioni per ferita</t>
  </si>
  <si>
    <t>96.59.3</t>
  </si>
  <si>
    <t>MEDICAZIONE AVANZATA COMPLESSA di ferita con estensione 25-80 cm2 e/o interessamento fascia muscolare. Incluso: anestesia locale per contatto, detersione, sbrigliamento. Fino a 60 medicazioni per ferita</t>
  </si>
  <si>
    <t>96.59.4</t>
  </si>
  <si>
    <t>MEDICAZIONE AVANZATA COMPLESSA di ferita con estensione &gt; 80 cm2 e/o interessamento di muscoli e piani profondi. Incluso: anestesia locale per contatto, detersione, sbrigliamento. Fino a 80 medicazioni per ferita</t>
  </si>
  <si>
    <t>96.59.5</t>
  </si>
  <si>
    <t>MEDICAZIONE AVANZATA DI FERITA COMPLICATA con involuzione fagedenica, infezione severa con coinvolgimento dei tessuti profondi. Incluso: anestesia per infiltrazione locale, detersione, antisepsi, sbrigliamento, medicazioni. Con documentazione fotografica. Fino a 20 medicazioni per ferita</t>
  </si>
  <si>
    <t>96.59.6</t>
  </si>
  <si>
    <t>MEDICAZIONE AVANZATA DI FERITA COMPLICATA CON TECNICHE STRUMENTALI. Per lesione che richiede particolare impegno per cronologia e/o infezione tessuti profondi e/o esposizione segmenti ossei e/o tendinei. Incluso: Anestesia tronculare, sedazione farmacologica, detersione, sbrigliamento chirurgico, medicazioni speciali con tecniche strumentali quali: medicazioni cavitarie, vacuum-terapia, toilette chirurgica ad ultrasuoni, sostituti della pelle, prodotti stimolanti neoangiogenesi e rivascolarizzazione periferica (es. prostanoidi, inibitori metalloproteasi). Fino a 20 medicazioni per ferita (Per le vasculiti: 60 medicazioni per ferita)</t>
  </si>
  <si>
    <t>96.59.7</t>
  </si>
  <si>
    <t>MEDICAZIONE AVANZATA COMPLESSA di ferite croniche e/o coinvolgenti almeno un terzo della superficie cutanea. Incluso: antidolorifico sistemico e/o locale, detersione, sbrigliamento, uso di garze avanzate. Per seduta di almeno 1 ora</t>
  </si>
  <si>
    <t>96.6A</t>
  </si>
  <si>
    <t>POSIZIONAMENTO DI SONDINO NASO-GASTRICO PER NUTRIZIONE ENTERALE</t>
  </si>
  <si>
    <t>97.1</t>
  </si>
  <si>
    <t>RIPARAZIONE APPARECCHI GESSATI</t>
  </si>
  <si>
    <t>97.23</t>
  </si>
  <si>
    <t>SOSTITUZIONE DI CANNULA TRACHEOSTOMICA. Inclusa la cannula.</t>
  </si>
  <si>
    <t>21-22</t>
  </si>
  <si>
    <t>97.35</t>
  </si>
  <si>
    <t>RIMOZIONE O CEMENTAZIONE DI PROTESI DENTALE FISSA. Rimozione di corona isolata, rimozione di elemento protesico. Escluso: in corso di trattamento protesico</t>
  </si>
  <si>
    <t>97.35.1</t>
  </si>
  <si>
    <t>RIMOZIONE DI IMPIANTI OSTEOINTEGRATI CON LEMBO MUCOSO E OSTEOPLASTICA</t>
  </si>
  <si>
    <t>97.61</t>
  </si>
  <si>
    <t>RIMOZIONE O SOSTITUZIONE DI PIELOSTOMIA PERCUTANEA</t>
  </si>
  <si>
    <t>97.82</t>
  </si>
  <si>
    <t>RIMOZIONE DI DISPOSITIVO DI DRENAGGIO PERITONEALE</t>
  </si>
  <si>
    <t>97.88</t>
  </si>
  <si>
    <t>RIMOZIONE DI SUPPORTO, GESSO, STECCA</t>
  </si>
  <si>
    <t>98.0</t>
  </si>
  <si>
    <t>RIMOZIONE DI CORPO ESTRANEO INTRALUMINALE DAL TUBO DIGERENTE, SENZA INCISIONE</t>
  </si>
  <si>
    <t>98.11</t>
  </si>
  <si>
    <t>RIMOZIONE DI CORPO ESTRANEO INTRALUMINALE DALL'ORECCHIO, NASO SENZA INCISIONE</t>
  </si>
  <si>
    <t>98.13</t>
  </si>
  <si>
    <t>RIMOZIONE DI CORPO ESTRANEO INTRALUMINALE DALLA FARINGE LARINGE,SENZA INCISIONE. Incluso: Laringoscopia</t>
  </si>
  <si>
    <t>98.18</t>
  </si>
  <si>
    <t>RIMOZIONE DI CORPO ESTRANEO INTRALUMINALE DA STOMA ARTIFICIALE, SENZA INCISIONE</t>
  </si>
  <si>
    <t>98.20</t>
  </si>
  <si>
    <t>RIMOZIONE DI CORPO ESTRANEO SUPERFICIALE SENZA INCISIONE IN QUALSIASI SEDE</t>
  </si>
  <si>
    <t>98.21</t>
  </si>
  <si>
    <t>RIMOZIONE DI CORPO ESTRANEO SUPERFICIALE DALL'OCCHIO, SENZA INCISIONE</t>
  </si>
  <si>
    <t>98.24</t>
  </si>
  <si>
    <t>RIMOZIONE DI CORPO ESTRANEO DA SCROTO E PENE, SENZA INCISIONE</t>
  </si>
  <si>
    <t>98.51.1</t>
  </si>
  <si>
    <t>LITOTRIPSIA EXTRACORPOREA DEL RENE, URETERE CON CATETERISMO URETERALE. Prima seduta. Incluso: Visita anestesiologica, anestesia, esami ematochimici, cistoscopia, Ecografia dell'addome inferiore, Visita urologica di controllo. Non associabile a 98.51.2</t>
  </si>
  <si>
    <t>98.51.2</t>
  </si>
  <si>
    <t>LITOTRIPSIA EXTRACORPOREA DEL RENE, URETERE CON CATETERISMO URETERALE. Per seduta successiva alla prima. Incluso: Ecografia dell'addome inferiore, Visita urologica di controllo. Non associabile a 98.51.1</t>
  </si>
  <si>
    <t>98.51.3</t>
  </si>
  <si>
    <t>LITOTRIPSIA EXTRACORPOREA DEL RENE, URETERE E/O VESCICA. Per seduta. Incluso: Ecografia dell'addome inferiore, Visita urologica di controllo</t>
  </si>
  <si>
    <t>98.59.4</t>
  </si>
  <si>
    <t>TERAPIA CON ONDE D'URTO dell'induratio penis plastica . Per seduta. Fino ad un massimo di 10 sedute</t>
  </si>
  <si>
    <t>TERAPIA CON ONDE D'URTO [FOCALI] MEDIANTE APPARECCHIO DI LITOTRIPSIA per trattamento di fasciti plantari, pseudoartrosi, presenza di calcificazioni delle strutture periarticolari della spalla. Per seduta. Fino ad un massimo di 3 sedute, non ripetibili per la stessa patologia entro 12 mesi</t>
  </si>
  <si>
    <t>99.06.1</t>
  </si>
  <si>
    <t>INFUSIONE DI FATTORI DELLA COAGULAZIONE</t>
  </si>
  <si>
    <t>99.06.A</t>
  </si>
  <si>
    <t>INIBITORI DEI FATTORI DELLA COAGULAZIONE</t>
  </si>
  <si>
    <t>99.07.1</t>
  </si>
  <si>
    <t>TRASFUSIONE DI SANGUE O EMOCOMPONENTI</t>
  </si>
  <si>
    <t>99.07.2</t>
  </si>
  <si>
    <t>SOMMINISTRAZIONE TERAPEUTICA NON TRASFUSIONALE DI EMOCOMPONENTE. Applicazione su superfice cutanea o mucosa. Incluso Emocomponente</t>
  </si>
  <si>
    <t xml:space="preserve">Secondo le indicazioni definite dal decreto attuativo degli artt. 3 e 21 della Legge 219/2005 - </t>
  </si>
  <si>
    <t>99.07.3</t>
  </si>
  <si>
    <t>SOMMINISTRAZIONE TERAPEUTICA NON TRASFUSIONALE DI EMOCOMPONENTE. Infiltrazione intratissutale, intraarticolare o in sede chirurgica. Incluso Emocomponente</t>
  </si>
  <si>
    <t>99.12.1</t>
  </si>
  <si>
    <t>IMMUNOTERAPIA SPECIFICA PER ALLERGENI INALATORI. Ciclo fino a 12 somministrazioni nel corso di un anno. Escluso il vaccino</t>
  </si>
  <si>
    <t xml:space="preserve">Su indicazione specialistica - </t>
  </si>
  <si>
    <t>99.12.2</t>
  </si>
  <si>
    <t>IMMUNOTERAPIA  SPECIFICA PER VELENO DI IMENOTTERI. Ciclo fino a 12 somministrazioni nel corso di un anno. Escluso il vaccino</t>
  </si>
  <si>
    <t xml:space="preserve">su indicazione dello specialista allergologo - </t>
  </si>
  <si>
    <t>99.12.3</t>
  </si>
  <si>
    <t>SOMMINISTRAZIONE DI FARMACI PER MALATTIE AUTOIMMUNI o IMMUNOMEDIATE. Incluso: per via sottocutanea, intramuscolare, endovenosa. Incluso farmaco</t>
  </si>
  <si>
    <t>99.12.4</t>
  </si>
  <si>
    <t>DESENSIBILIZZAZIONE PER FARMACI ED ALIMENTI. Per seduta</t>
  </si>
  <si>
    <t>99.14.1</t>
  </si>
  <si>
    <t>INFUSIONE DI IMMUNOGLOBULINE ENDOVENA</t>
  </si>
  <si>
    <t>99.21</t>
  </si>
  <si>
    <t>INIEZIONE DI ALTRE SOSTANZE TERAPEUTICHE. Incluso: per via sottocutanea, intramuscolare, endovenosa. Escluso: steroidi, sostanze ormonali, chemioterapici e farmaci biologici. Incluso farmaco</t>
  </si>
  <si>
    <t>99.23</t>
  </si>
  <si>
    <t>INIEZIONE DI STEROIDI. Iniezione di cortisone. Impianto sottodermico di progesterone. Impianto sottodermico di altri ormoni o antiormoni. Incluso farmaco</t>
  </si>
  <si>
    <t>99.24.1</t>
  </si>
  <si>
    <t>INFUSIONE DI SOSTANZE ORMONALI. Incluso farmaco</t>
  </si>
  <si>
    <t>99.25</t>
  </si>
  <si>
    <t>INIEZIONE O INFUSIONE DI ANTITUMORALI. Incluso farmaco</t>
  </si>
  <si>
    <t>99.29.5</t>
  </si>
  <si>
    <t>INIEZIONE ENDOCAVERNOSA DI FARMACI. Incluso:eventuale training per la somministrazione</t>
  </si>
  <si>
    <t>99.29.9</t>
  </si>
  <si>
    <t>INIEZIONE DI TOSSINA BOTULINICA</t>
  </si>
  <si>
    <t>99.29.A</t>
  </si>
  <si>
    <t>SEDAZIONE COSCIENTE. In corso di biopsie, endoscopie e trattamenti radioterapici, comprese le prestazioni di brachiterapia e di irradiazione corporea o midollare totale (TBI/TMI).</t>
  </si>
  <si>
    <t>99.71</t>
  </si>
  <si>
    <t>PLASMAFERESI TERAPEUTICA [PLASMA EXCHANGE]</t>
  </si>
  <si>
    <t>99.71.1</t>
  </si>
  <si>
    <t>AFERESI SELETTIVA SU PLASMA</t>
  </si>
  <si>
    <t>99.71.A</t>
  </si>
  <si>
    <t>AFERESI SELETTIVA SU SANGUE INTERO [granulocito-monocito aferesi terapeutica]</t>
  </si>
  <si>
    <t>99.71.B</t>
  </si>
  <si>
    <t>AFERESI TERAPEUTICA DELLE LIPOPROTEINE</t>
  </si>
  <si>
    <t>99.72</t>
  </si>
  <si>
    <t>LEUCOAFERESI TERAPEUTICA. Non associabile a 99.83</t>
  </si>
  <si>
    <t>99.73</t>
  </si>
  <si>
    <t>ERITROAFERESI TERAPEUTICA [ERITRO EXCHANGE]</t>
  </si>
  <si>
    <t>99.74</t>
  </si>
  <si>
    <t>PIASTRINOAFERESI TERAPEUTICA</t>
  </si>
  <si>
    <t>99.76</t>
  </si>
  <si>
    <t>SALASSO TERAPEUTICO</t>
  </si>
  <si>
    <t>99.82</t>
  </si>
  <si>
    <t>TERAPIA A LUCE ULTRAVIOLETTA. Attinoterapia Fototerapia selettiva UV (UVA, UVB). Per seduta. Ciclo fino a 6 sedute</t>
  </si>
  <si>
    <t xml:space="preserve">malattie linfoproliferative della cute - Psoriasi di grado moderato non responsiva a terapia topica - Vitiligine - Eczemi - Prurigo - altre malattie infiammatorie cutanee responsive alla fototerapia - desensibilizzazione di alcune fotodermatosi. Prima dell'inizio della terapia è necessario effettuare il dosaggio degli ANA ed escludere la presenza di eventuali patologie fotomodulate o fotoaggravate. - </t>
  </si>
  <si>
    <t>99.82.1</t>
  </si>
  <si>
    <t>FOTOCHEMIOTERAPIA. Puva terapia. Per seduta. Ciclo fino a 6 sedute</t>
  </si>
  <si>
    <t>99.83</t>
  </si>
  <si>
    <t>FOTOCHEMIOTERAPIA EXTRACORPOREA [Raccolta, fotoattivazione e reinfusione linfocitaria] Non associabile a 99.72</t>
  </si>
  <si>
    <t>99.91</t>
  </si>
  <si>
    <t>AGOPUNTURA PER ANALGESIA</t>
  </si>
  <si>
    <t>99.92</t>
  </si>
  <si>
    <t>ALTRA AGOPUNTURA. Escluso: quella con Moxa revulsivante</t>
  </si>
  <si>
    <t>99.97.1</t>
  </si>
  <si>
    <t>SPLINTAGGIO PER GRUPPO DI DENTI. Non associabile a 99.97.3</t>
  </si>
  <si>
    <t>99.97.2</t>
  </si>
  <si>
    <t>TRATTAMENTI PER APPLICAZIONE DI PROTESI RIMOVIBILE. Ribasamento con metodo diretto o indiretto, aggiunta di elementi e/o ganci, riparazione di protesi fratturata</t>
  </si>
  <si>
    <t>99.97.3</t>
  </si>
  <si>
    <t>MANTENITORE DI SPAZIO. Non associabile al codice 99.97.1</t>
  </si>
  <si>
    <t>99.99.2</t>
  </si>
  <si>
    <t>MONITORAGGIO DINAMICO DELLA GLICEMIA (HOLTER GLICEMICO). Incluso: addestramento del paziente all'uso dell'apparecchio</t>
  </si>
  <si>
    <t>G1.01</t>
  </si>
  <si>
    <t>Analisi mutazionale di malattia che necessita di un solo gene per la diagnosi.Sequenziamento ed eventuale metodica quantitativa, qualunque metodo</t>
  </si>
  <si>
    <t xml:space="preserve">La prestazione è riferita alle patologie riportate nell'Allegato 4 GEN Colonna A, Colonna C e Colonna D con il medesimo codice. Per l'individuazione dei singoli geni, per la Colonna A si fa riferimento a quelli con valore diagnostico riportati nella Banca dati Orphanet e suoi aggiornamenti, fonte informativa di riferimento per le malattie rare a livello europeo, e per le Colonne C e D, ai geni specificamente indicati. - </t>
  </si>
  <si>
    <t>G1.01.D</t>
  </si>
  <si>
    <t>Analisi mutazionale di malattia che necessita di un solo gene per la diagnosi. Disomia uniparentale (UPD)</t>
  </si>
  <si>
    <t>G1.01.M</t>
  </si>
  <si>
    <t>Analisi mutazionale di malattia che necessita di un solo gene per la diagnosi. Analisi di metilazione</t>
  </si>
  <si>
    <t>G1.01.T</t>
  </si>
  <si>
    <t>Analisi mutazionale di malattia che necessita di un solo gene per la diagnosi. Ricerca espansione triplette</t>
  </si>
  <si>
    <t>G1.02</t>
  </si>
  <si>
    <t>Analisi mutazionale di malattia che necessita di massimo due geni per la diagnosi. Sequenziamento ed eventuale metodica quantitativa, qualunque metodo</t>
  </si>
  <si>
    <t>G1.03</t>
  </si>
  <si>
    <t>Analisi mutazionale di malattia che necessita di massimo 3 geni per la diagnosi. Sequenziamento ed eventuale metodica quantitativa, qualunque metodo</t>
  </si>
  <si>
    <t>G1.04</t>
  </si>
  <si>
    <t>Analisi mutazionale di malattia che necessita di massimo 4 geni per la diagnosi. Sequenziamento ed eventuale metodica quantitativa, qualunque metodo</t>
  </si>
  <si>
    <t>G1.05</t>
  </si>
  <si>
    <t>Analisi mutazionale di malattia che necessita di massimo 5 geni per la diagnosi. Sequenziamento ed eventuale metodica quantitativa, qualunque metodo</t>
  </si>
  <si>
    <t>G1.06</t>
  </si>
  <si>
    <t>Analisi mutazionale di malattia che necessita di massimo 6 geni per la diagnosi. Sequenziamento ed eventuale metodica quantitativa, qualunque metodo</t>
  </si>
  <si>
    <t>G1.07</t>
  </si>
  <si>
    <t>Analisi mutazionale di malattia che necessita di massimo 7 geni per la diagnosi. Sequenziamento ed eventuale metodica quantitativa, qualunque metodo</t>
  </si>
  <si>
    <t>G1.08</t>
  </si>
  <si>
    <t>Analisi mutazionale di malattia che necessita di massimo 8 geni per la diagnosi. Sequenziamento ed eventuale metodica quantitativa, qualunque metodo</t>
  </si>
  <si>
    <t>G1.09</t>
  </si>
  <si>
    <t>Analisi mutazionale di malattia che necessita di massimo 9 geni per la diagnosi. Sequenziamento ed eventuale metodica quantitativa, qualunque metodo</t>
  </si>
  <si>
    <t>G1.10</t>
  </si>
  <si>
    <t>Analisi mutazionale di malattia che necessita di massimo 10 geni per la diagnosi. Sequenziamento ed eventuale metodica quantitativa, qualunque metodo</t>
  </si>
  <si>
    <t>G1.11</t>
  </si>
  <si>
    <t>Analisi mutazionale di malattia che necessita di massimo 11 geni per la diagnosi. Sequenziamento ed eventuale metodica quantitativa, qualunque metodo</t>
  </si>
  <si>
    <t>G1.12</t>
  </si>
  <si>
    <t>Analisi mutazionale di malattia che necessita di massimo 12 geni per la diagnosi. Sequenziamento ed eventuale metodica quantitativa, qualunque metodo</t>
  </si>
  <si>
    <t>G1.13</t>
  </si>
  <si>
    <t>Analisi mutazionale di malattia che necessita di massimo 13 geni per la diagnosi. Sequenziamento ed eventuale metodica quantitativa, qualunque metodo</t>
  </si>
  <si>
    <t>G1.14</t>
  </si>
  <si>
    <t>Analisi mutazionale di malattia che necessita di massimo 14 geni per la diagnosi. Sequenziamento ed eventuale metodica quantitativa, qualunque metodo</t>
  </si>
  <si>
    <t>G1.15</t>
  </si>
  <si>
    <t>Analisi mutazionale di malattia che necessita di massimo 15 geni per la diagnosi. Sequenziamento ed eventuale metodica quantitativa, qualunque metodo</t>
  </si>
  <si>
    <t>G1.16</t>
  </si>
  <si>
    <t>Analisi mutazionale di malattia che necessita di massimo 16 geni per la diagnosi. Sequenziamento ed eventuale metodica quantitativa, qualunque metodo</t>
  </si>
  <si>
    <t>G1.17</t>
  </si>
  <si>
    <t>Analisi mutazionale di malattia che necessita di massimo 17 geni per la diagnosi. Sequenziamento ed eventuale metodica quantitativa, qualunque metodo</t>
  </si>
  <si>
    <t>G1.18</t>
  </si>
  <si>
    <t>Analisi mutazionale di malattia che necessita di massimo 18 geni per la diagnosi. Sequenziamento ed eventuale metodica quantitativa, qualunque metodo</t>
  </si>
  <si>
    <t>G1.19</t>
  </si>
  <si>
    <t>Analisi mutazionale di malattia che necessita di massimo 19 geni per la diagnosi. Sequenziamento ed eventuale metodica quantitativa, qualunque metodo</t>
  </si>
  <si>
    <t>G1.20</t>
  </si>
  <si>
    <t>Analisi mutazionale di malattia che necessita di massimo 20 geni per la diagnosi. Sequenziamento ed eventuale metodica quantitativa, qualunque metodo</t>
  </si>
  <si>
    <t>G1.21</t>
  </si>
  <si>
    <t>Analisi mutazionale di malattia che necessita di massimo 21 geni per la diagnosi. Sequenziamento ed eventuale metodica quantitativa, qualunque metodo</t>
  </si>
  <si>
    <t>G1.22</t>
  </si>
  <si>
    <t>Analisi mutazionale di malattia che necessita di massimo 22 geni per la diagnosi. Sequenziamento ed eventuale metodica quantitativa, qualunque metodo</t>
  </si>
  <si>
    <t>G1.23</t>
  </si>
  <si>
    <t>Analisi mutazionale di malattia che necessita di massimo 23 geni per la diagnosi. Sequenziamento ed eventuale metodica quantitativa, qualunque metodo</t>
  </si>
  <si>
    <t>G1.24</t>
  </si>
  <si>
    <t>Analisi mutazionale di malattia che necessita di massimo 24 geni per la diagnosi. Sequenziamento ed eventuale metodica quantitativa, qualunque metodo</t>
  </si>
  <si>
    <t>G1.25</t>
  </si>
  <si>
    <t>Analisi mutazionale di malattia che necessita di massimo 25 geni per la diagnosi. Sequenziamento ed eventuale metodica quantitativa, qualunque metodo</t>
  </si>
  <si>
    <t>G1.26</t>
  </si>
  <si>
    <t>Analisi mutazionale di malattia che necessita di massimo 26 geni per la diagnosi. Sequenziamento ed eventuale metodica quantitativa, qualunque metodo</t>
  </si>
  <si>
    <t>G1.27</t>
  </si>
  <si>
    <t>Analisi mutazionale di malattia che necessita di massimo 27 geni per la diagnosi. Sequenziamento ed eventuale metodica quantitativa, qualunque metodo</t>
  </si>
  <si>
    <t>G1.28</t>
  </si>
  <si>
    <t>Analisi mutazionale di malattia che necessita di massimo 28 geni per la diagnosi. Sequenziamento ed eventuale metodica quantitativa, qualunque metodo</t>
  </si>
  <si>
    <t>G1.29</t>
  </si>
  <si>
    <t>Analisi mutazionale di malattia che necessita di massimo 29 geni per la diagnosi. Sequenziamento ed eventuale metodica quantitativa, qualunque metodo</t>
  </si>
  <si>
    <t>G1.30</t>
  </si>
  <si>
    <t>Analisi mutazionale di malattia che necessita di massimo 30 geni per la diagnosi. Sequenziamento ed eventuale metodica quantitativa, qualunque metodo</t>
  </si>
  <si>
    <t>G1.31</t>
  </si>
  <si>
    <t>Analisi mutazionale di malattia che necessita di massimo 31geni per la diagnosi. Sequenziamento ed eventuale metodica quantitativa, qualunque metodo</t>
  </si>
  <si>
    <t>G1.32</t>
  </si>
  <si>
    <t>Analisi mutazionale di malattia che necessita di massimo 32 geni per la diagnosi. Sequenziamento ed eventuale metodica quantitativa, qualunque metodo</t>
  </si>
  <si>
    <t>G1.33</t>
  </si>
  <si>
    <t>Analisi mutazionale di malattia che necessita di massimo 33 geni per la diagnosi. Sequenziamento ed eventuale metodica quantitativa, qualunque metodo</t>
  </si>
  <si>
    <t>G1.34</t>
  </si>
  <si>
    <t>Analisi mutazionale di malattia che necessita di massimo 34 geni per la diagnosi. Sequenziamento ed eventuale metodica quantitativa, qualunque metodo</t>
  </si>
  <si>
    <t>G1.35</t>
  </si>
  <si>
    <t>Analisi mutazionale di malattia che necessita di massimo 35 geni per la diagnosi. Sequenziamento ed eventuale metodica quantitativa, qualunque metodo</t>
  </si>
  <si>
    <t>G1.36</t>
  </si>
  <si>
    <t>Analisi mutazionale di malattia che necessita di massimo 36 geni per la diagnosi. Sequenziamento ed eventuale metodica quantitativa, qualunque metodo</t>
  </si>
  <si>
    <t>G1.37</t>
  </si>
  <si>
    <t>Analisi mutazionale di malattia che necessita di massimo 37 geni per la diagnosi. Sequenziamento ed eventuale metodica quantitativa, qualunque metodo</t>
  </si>
  <si>
    <t>G1.38</t>
  </si>
  <si>
    <t>Analisi mutazionale di malattia che necessita di massimo 38 geni per la diagnosi. Sequenziamento ed eventuale metodica quantitativa, qualunque metodo</t>
  </si>
  <si>
    <t>G1.39</t>
  </si>
  <si>
    <t>Analisi mutazionale di malattia che necessita di massimo 39 geni per la diagnosi. Sequenziamento ed eventuale metodica quantitativa, qualunque metodo</t>
  </si>
  <si>
    <t>G1.40</t>
  </si>
  <si>
    <t>Analisi mutazionale di malattia che necessita di massimo 40 geni per la diagnosi. Sequenziamento ed eventuale metodica quantitativa, qualunque metodo</t>
  </si>
  <si>
    <t>G1.41</t>
  </si>
  <si>
    <t>Analisi mutazionale di malattia che necessita di massimo 41 geni per la diagnosi. Sequenziamento ed eventuale metodica quantitativa, qualunque metodo</t>
  </si>
  <si>
    <t>G1.42</t>
  </si>
  <si>
    <t>Analisi mutazionale di malattia che necessita di massimo 42 geni per la diagnosi. Sequenziamento ed eventuale metodica quantitativa, qualunque metodo</t>
  </si>
  <si>
    <t>G1.43</t>
  </si>
  <si>
    <t>Analisi mutazionale di malattia che necessita di massimo 43 geni per la diagnosi. Sequenziamento ed eventuale metodica quantitativa, qualunque metodo</t>
  </si>
  <si>
    <t>G1.44</t>
  </si>
  <si>
    <t>Analisi mutazionale di malattia che necessita di massimo 44 geni per la diagnosi. Sequenziamento ed eventuale metodica quantitativa, qualunque metodo</t>
  </si>
  <si>
    <t>G1.45</t>
  </si>
  <si>
    <t>Analisi mutazionale di malattia che necessita di massimo 45 geni per la diagnosi. Sequenziamento ed eventuale metodica quantitativa, qualunque metodo</t>
  </si>
  <si>
    <t>G1.46</t>
  </si>
  <si>
    <t>Analisi mutazionale di malattia che necessita di massimo 46 geni per la diagnosi. Sequenziamento ed eventuale metodica quantitativa, qualunque metodo</t>
  </si>
  <si>
    <t>G1.47</t>
  </si>
  <si>
    <t>Analisi mutazionale di malattia che necessita di massimo 47 geni per la diagnosi. Sequenziamento ed eventuale metodica quantitativa, qualunque metodo</t>
  </si>
  <si>
    <t>G1.91</t>
  </si>
  <si>
    <t>Analisi di mutazione nota. Ricerca di mutazione identificata in caso di familiarità. Sequenziamento qualunque metodo</t>
  </si>
  <si>
    <t>G1.92</t>
  </si>
  <si>
    <t>Analisi di regione cromosomica mediante Southern blot (Blotting)</t>
  </si>
  <si>
    <t>G1.93</t>
  </si>
  <si>
    <t>Analisi mutazionale di malattia che necessita del Sequenziamento del DNA mitocondriale per la diagnosi</t>
  </si>
  <si>
    <t>G1.94</t>
  </si>
  <si>
    <t>Analisi di Contaminazione Materna. Zigosità. PCR qualitativa (Real-time PCR)</t>
  </si>
  <si>
    <t>G2.01</t>
  </si>
  <si>
    <t>ANALISI CITOGENETICA POSTNATALE.Analisi del cariotipo. Incluso: coltura di linfociti con mitogeni, colorazioni differenziali ed eventuale analisi per mosaicismo</t>
  </si>
  <si>
    <t xml:space="preserve">La prestazione è riferita alle patologie riportate nell'Allegato 4 GEN Colonna B e Colonna C con il medesimo codice. Per l'individuazione dei singoli geni, si fa riferimento a quelli riportati nella Banca dati Orphanet, e suoi aggiornamenti, fonte informativa di riferimento per le malattie rare a livello europeo, con valore diagnostico per la Colonna B e ai singoli geni indicati nella Colonna C - </t>
  </si>
  <si>
    <t>G2.02</t>
  </si>
  <si>
    <t>ANALISI CITOGENETICA POSTNATALE. Analisi del cariotipo. Incluso: coltura di materiale biologico con mitogeni, colorazioni differenziali ed eventuale analisi per mosaicismo</t>
  </si>
  <si>
    <t>G2.03</t>
  </si>
  <si>
    <t>ANALISI CITOGENETICA PRENATALE.Analisi del cariotipo. Incluso: coltura amniociti, colorazioni differenziali</t>
  </si>
  <si>
    <t>G2.04</t>
  </si>
  <si>
    <t>ANALISI CITOGENETICA PRENATALE.Analisi del cariotipo. Incluso: coltura villi coriali, coltura di villi coriali a breve e a medio termine, colorazioni differenziali.</t>
  </si>
  <si>
    <t>G2.05</t>
  </si>
  <si>
    <t>ANALISI CITOGENETICA PRENATALE. Analisi del cariotipo. Incluso: coltura dei linfociti fetali con mitogeni, colorazioni differenziali ed eventuale studio per mosaicismo</t>
  </si>
  <si>
    <t>G2.06</t>
  </si>
  <si>
    <t>ANALISI CITOGENETICA PRENATALE.Analisi del cariotipo. Incluso: Coltura di materiale abortivo, colorazioni differenziali ed eventuale studio per mosaicismo</t>
  </si>
  <si>
    <t>G2.07</t>
  </si>
  <si>
    <t>ANALISI CITOGENETICA PRENATALE.Ricerca aneuploidie dei cromosomi 13, 18, 21, X e Y. Qualunque metodo</t>
  </si>
  <si>
    <t>G2.08</t>
  </si>
  <si>
    <t>Analisi citogenetica molecolare. Incluso: FISH con sonda di DNA su metafasi/nuclei interfasici/MLPA e coltura del materiale biologico da analizzare</t>
  </si>
  <si>
    <t>G2.09</t>
  </si>
  <si>
    <t>IBRIDAZIONE GENOMICA COMPARATIVA SU MICROARRAY. Incluso: estrazione DNA, CGH-array, SNPs-array, e coltura del materiale biologico da analizzare</t>
  </si>
  <si>
    <t>G2.10</t>
  </si>
  <si>
    <t>ANALISI CITOGENETICA PRENATALE</t>
  </si>
  <si>
    <t>G3.01</t>
  </si>
  <si>
    <t>RICERCA DI MUTAZIONI NOTE/POLIMORFISMI NOTI. Farmacogenetica dei geni del metabolismo dei farmaci: CYP2D6</t>
  </si>
  <si>
    <t xml:space="preserve">Solo per GEFITINIB, secondo raccomandazioni EMA - </t>
  </si>
  <si>
    <t>G3.02</t>
  </si>
  <si>
    <t>RICERCA DI MUTAZIONI NOTE/POLIMORFISMI NOTI. Farmacogenetica dei geni del metabolismo dei farmaci: CYP2C19</t>
  </si>
  <si>
    <t xml:space="preserve">Solo per ATANAZAVIR, secondo raccomandazioni EMA - </t>
  </si>
  <si>
    <t>G3.03</t>
  </si>
  <si>
    <t>RICERCA DI MUTAZIONI NOTE/POLIMORFISMI NOTI. FARMACOGENETICA IN ONCOLOGIA: UGT1A1</t>
  </si>
  <si>
    <t xml:space="preserve">Solo per ERLOTINIB, secondo raccomandazioni EMA - </t>
  </si>
  <si>
    <t>G9.01</t>
  </si>
  <si>
    <t>CONSULENZA GENETICA ASSOCIATA AL TEST. Consulenza Genetica in paziente con ipotesi diagnostica specifica già formulata e con prescrizione di test genetico. Consulenza pre-test: spiegazione dei vantaggi e dei limiti del test genetico e somministrazione dei consensi informati (se non effettuati nell'ambito della visita). Consulenza post-test: spiegazione del risultato del test genetico</t>
  </si>
  <si>
    <t>P01</t>
  </si>
  <si>
    <t>(PAC) DIAGNOSTICO PER L'IPERTENSIONE</t>
  </si>
  <si>
    <t>massimo 1 volta all'anno</t>
  </si>
  <si>
    <t>P02</t>
  </si>
  <si>
    <t>(PACC) DIAGNOSTICO PER NODULO TIROIDEO</t>
  </si>
  <si>
    <t>massimo 2 volte all'anno, 1 sola volta all'anno in caso di ricorso ad un pacchetto P05.1, P05.2, P05.03</t>
  </si>
  <si>
    <t>P03</t>
  </si>
  <si>
    <t>(PACC) DIAGNOSTICO PER IL TUMORE ALLA PROSTATA</t>
  </si>
  <si>
    <t>massimo 3 volte all'anno</t>
  </si>
  <si>
    <t>P04</t>
  </si>
  <si>
    <t>(PACC) FOLLOW-UP DIABETE</t>
  </si>
  <si>
    <t>P05</t>
  </si>
  <si>
    <t>(PACC) COMPLICANZE DIABETE</t>
  </si>
  <si>
    <t>P05.1</t>
  </si>
  <si>
    <t>(PACC) COMPLICANZE OCULARI DIABETE</t>
  </si>
  <si>
    <t>P05.2</t>
  </si>
  <si>
    <t>(PACC) COMPLICANZE NEUROLOGICHE DIABETE</t>
  </si>
  <si>
    <t>P05.3</t>
  </si>
  <si>
    <t>(PACC) COMPLICANZE CARDIOVASCOLARI DIABETE</t>
  </si>
  <si>
    <t>P06</t>
  </si>
  <si>
    <t>FOLLOW-UP CA UTERO</t>
  </si>
  <si>
    <t>P07</t>
  </si>
  <si>
    <t>FOLLOW-UP CA MAMMELLA</t>
  </si>
  <si>
    <t>P08</t>
  </si>
  <si>
    <t>FOLLOW-UP CA SUPERFICIALE DELLA VESCICA</t>
  </si>
  <si>
    <t>P09</t>
  </si>
  <si>
    <t>PACC DIAGNOSTICO AFFEZIONI MEDICHE DEL DORSO</t>
  </si>
  <si>
    <t xml:space="preserve">Oggetto: </t>
  </si>
  <si>
    <t>Richiedente:</t>
  </si>
  <si>
    <t xml:space="preserve">Azienda: </t>
  </si>
  <si>
    <t xml:space="preserve">Denominazione struttura: </t>
  </si>
  <si>
    <t xml:space="preserve">Codice Univoco Pratica SUAPE: </t>
  </si>
  <si>
    <t xml:space="preserve">01 Anestesia </t>
  </si>
  <si>
    <t xml:space="preserve">02 Cardiologia </t>
  </si>
  <si>
    <t xml:space="preserve">03 Chirurgia generale </t>
  </si>
  <si>
    <t xml:space="preserve">04 Chirurgia plastica </t>
  </si>
  <si>
    <t xml:space="preserve">05 Chirurgia vascolare – Angiologia </t>
  </si>
  <si>
    <t xml:space="preserve">06 Dermosifilopatia </t>
  </si>
  <si>
    <t xml:space="preserve">07 Diagnostica per immagini - Medicina nucleare </t>
  </si>
  <si>
    <t xml:space="preserve">08 Diagnostica per immagini - Radiologia diagnostica </t>
  </si>
  <si>
    <t xml:space="preserve">09 Endocrinologia </t>
  </si>
  <si>
    <t xml:space="preserve">11 Lab. analisi chimico cliniche e microbiologiche - Microbiologia – Virologia - Anatomia e istologia patologica - Genetica- Immunoematologia e s. trasf.  </t>
  </si>
  <si>
    <t xml:space="preserve">12 Medicina fisica e riabilitazione - Recupero e riabilitazione funzionale dei motulesi e neurolesi </t>
  </si>
  <si>
    <t xml:space="preserve">13 Nefrologia </t>
  </si>
  <si>
    <t xml:space="preserve">14 Neurochirurgia </t>
  </si>
  <si>
    <t xml:space="preserve">15 Neurologia </t>
  </si>
  <si>
    <t xml:space="preserve">16 Oculistica </t>
  </si>
  <si>
    <t xml:space="preserve">17 Odontostomatologia - Chirurgia maxillo facciale </t>
  </si>
  <si>
    <t xml:space="preserve">18 Oncologia </t>
  </si>
  <si>
    <t xml:space="preserve">19 Ortopedia e traumatologia </t>
  </si>
  <si>
    <t xml:space="preserve">20 Ostetricia e ginecologia </t>
  </si>
  <si>
    <t xml:space="preserve">21 Otorinolaringoiatria </t>
  </si>
  <si>
    <t xml:space="preserve">22 Pneumologia </t>
  </si>
  <si>
    <t xml:space="preserve">23 Psichiatria </t>
  </si>
  <si>
    <t xml:space="preserve">24 Radioterapia </t>
  </si>
  <si>
    <t xml:space="preserve">25 Urologia </t>
  </si>
  <si>
    <t xml:space="preserve">26 Altro </t>
  </si>
  <si>
    <t xml:space="preserve">10  Gastroenterologia  -  Chirurgia  ed endoscopia digestiva </t>
  </si>
  <si>
    <t xml:space="preserve">elenco Branche </t>
  </si>
  <si>
    <t>BRANCA</t>
  </si>
  <si>
    <t>BRANCA AMMISSIBILE</t>
  </si>
  <si>
    <t>DESCRIZIONE</t>
  </si>
  <si>
    <t>Volumi attività annuali</t>
  </si>
  <si>
    <t>ASSESSORADU DE S'IGIENE E SANIDADE E DE S'ASSISTÈNTZIA SOTZIALE</t>
  </si>
  <si>
    <t>ASSESSORATO DELL'IGIENE E SANITA' E DELL'ASSISTENZA SOCIALE</t>
  </si>
  <si>
    <t>Direzione Generale della Sanità
Servizio Qualità dei Servizi e Governo Clinico</t>
  </si>
  <si>
    <t>Settore Autorizzazioni, Accreditamento ed ECM</t>
  </si>
  <si>
    <t>CODICE PRESTAZIONE NOMENCLATORE</t>
  </si>
  <si>
    <t>formula descrizione</t>
  </si>
  <si>
    <t>Allegato 1  - Nomenclatore 2024 approvato con D.G.R. n. 54/8 del 30.12.2024</t>
  </si>
  <si>
    <t>formula nota</t>
  </si>
  <si>
    <t>NOTA NOMEN.</t>
  </si>
  <si>
    <r>
      <rPr>
        <b/>
        <sz val="14"/>
        <rFont val="Calibri"/>
        <family val="2"/>
      </rPr>
      <t xml:space="preserve">ATTENZIONE: </t>
    </r>
    <r>
      <rPr>
        <sz val="14"/>
        <rFont val="Calibri"/>
        <family val="2"/>
      </rPr>
      <t>compilare solo le celle in bianco, NON modificare le formule nelle celle in grigio. Al termine, salvare il file in pdf e allegare  alla istanza entrambi i file (il file pdf e il foglio di calcolo excel o ods a seconda del software usato) firmati digialmente.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</si>
</sst>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2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 tint="0.14999847407452621"/>
      <name val="Calibri"/>
      <family val="2"/>
    </font>
    <font>
      <sz val="9.5"/>
      <color rgb="FF000000"/>
      <name val="Calibri"/>
      <family val="2"/>
    </font>
    <font>
      <sz val="11"/>
      <name val="Arial"/>
      <family val="2"/>
    </font>
    <font>
      <b/>
      <sz val="16"/>
      <name val="Calibri"/>
      <family val="2"/>
    </font>
    <font>
      <sz val="14"/>
      <name val="Calibri"/>
      <family val="2"/>
    </font>
    <font>
      <sz val="11"/>
      <name val="Calibri"/>
      <family val="2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3"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3" fillId="0" borderId="1" xfId="3" applyFont="1" applyBorder="1" applyAlignment="1">
      <alignment horizontal="center" vertical="center" wrapText="1"/>
    </xf>
    <xf numFmtId="44" fontId="3" fillId="0" borderId="1" xfId="4" applyFont="1" applyBorder="1" applyAlignment="1">
      <alignment horizontal="center" vertical="center" wrapText="1"/>
    </xf>
    <xf numFmtId="0" fontId="1" fillId="0" borderId="0" xfId="3"/>
    <xf numFmtId="0" fontId="1" fillId="0" borderId="0" xfId="3" applyAlignment="1">
      <alignment horizontal="center" vertical="center"/>
    </xf>
    <xf numFmtId="49" fontId="1" fillId="0" borderId="0" xfId="3" applyNumberFormat="1"/>
    <xf numFmtId="44" fontId="0" fillId="0" borderId="0" xfId="4" applyFont="1"/>
    <xf numFmtId="49" fontId="1" fillId="3" borderId="0" xfId="3" applyNumberFormat="1" applyFill="1"/>
    <xf numFmtId="0" fontId="1" fillId="3" borderId="0" xfId="3" applyFill="1"/>
    <xf numFmtId="0" fontId="1" fillId="3" borderId="0" xfId="3" applyFill="1" applyAlignment="1">
      <alignment horizontal="left"/>
    </xf>
    <xf numFmtId="44" fontId="0" fillId="3" borderId="0" xfId="4" applyFont="1" applyFill="1" applyBorder="1" applyAlignment="1"/>
    <xf numFmtId="49" fontId="1" fillId="0" borderId="3" xfId="3" applyNumberFormat="1" applyBorder="1"/>
    <xf numFmtId="0" fontId="1" fillId="0" borderId="4" xfId="3" applyBorder="1"/>
    <xf numFmtId="49" fontId="1" fillId="0" borderId="4" xfId="3" applyNumberFormat="1" applyBorder="1"/>
    <xf numFmtId="44" fontId="0" fillId="0" borderId="4" xfId="4" applyFont="1" applyBorder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 wrapText="1"/>
      <protection locked="0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0" fontId="8" fillId="0" borderId="0" xfId="0" applyFont="1" applyBorder="1" applyAlignment="1"/>
    <xf numFmtId="0" fontId="0" fillId="0" borderId="2" xfId="0" applyNumberFormat="1" applyFont="1" applyFill="1" applyBorder="1" applyAlignment="1" applyProtection="1">
      <alignment horizontal="left" wrapText="1"/>
      <protection locked="0"/>
    </xf>
    <xf numFmtId="0" fontId="0" fillId="5" borderId="2" xfId="0" applyFont="1" applyFill="1" applyBorder="1" applyAlignment="1" applyProtection="1">
      <alignment horizontal="center"/>
      <protection hidden="1"/>
    </xf>
    <xf numFmtId="0" fontId="0" fillId="5" borderId="2" xfId="0" applyFont="1" applyFill="1" applyBorder="1" applyAlignment="1" applyProtection="1">
      <alignment horizontal="left" wrapText="1"/>
      <protection hidden="1"/>
    </xf>
    <xf numFmtId="0" fontId="0" fillId="5" borderId="2" xfId="0" applyFont="1" applyFill="1" applyBorder="1" applyAlignment="1" applyProtection="1">
      <alignment horizontal="left"/>
      <protection hidden="1"/>
    </xf>
    <xf numFmtId="0" fontId="0" fillId="0" borderId="0" xfId="0" applyFont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3" fontId="0" fillId="0" borderId="0" xfId="5" applyNumberFormat="1" applyFont="1" applyAlignment="1">
      <alignment horizontal="left" wrapText="1"/>
    </xf>
    <xf numFmtId="3" fontId="0" fillId="0" borderId="5" xfId="5" applyNumberFormat="1" applyFont="1" applyBorder="1" applyAlignment="1">
      <alignment horizontal="left" wrapText="1"/>
    </xf>
    <xf numFmtId="3" fontId="0" fillId="0" borderId="0" xfId="5" applyNumberFormat="1" applyFont="1" applyBorder="1" applyAlignment="1">
      <alignment horizontal="left" wrapText="1"/>
    </xf>
    <xf numFmtId="3" fontId="8" fillId="0" borderId="0" xfId="5" applyNumberFormat="1" applyFont="1" applyBorder="1" applyAlignment="1"/>
    <xf numFmtId="3" fontId="0" fillId="0" borderId="2" xfId="5" applyNumberFormat="1" applyFont="1" applyFill="1" applyBorder="1" applyAlignment="1" applyProtection="1">
      <alignment horizontal="left"/>
      <protection locked="0"/>
    </xf>
    <xf numFmtId="3" fontId="0" fillId="0" borderId="0" xfId="5" applyNumberFormat="1" applyFont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5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wrapText="1"/>
    </xf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49" fontId="0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horizontal="left"/>
    </xf>
    <xf numFmtId="49" fontId="0" fillId="0" borderId="5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/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" xfId="0" applyNumberFormat="1" applyFont="1" applyFill="1" applyBorder="1" applyAlignment="1" applyProtection="1">
      <alignment horizontal="left"/>
      <protection locked="0"/>
    </xf>
  </cellXfs>
  <cellStyles count="6">
    <cellStyle name="Migliaia" xfId="5" builtinId="3"/>
    <cellStyle name="Normale" xfId="0" builtinId="0"/>
    <cellStyle name="Normale 2" xfId="1" xr:uid="{56B43773-6026-4BC2-BEF2-461EE6841798}"/>
    <cellStyle name="Normale 3" xfId="3" xr:uid="{BF614B46-6EB5-4653-AA33-AF8566430160}"/>
    <cellStyle name="Valuta 2" xfId="2" xr:uid="{3F99C0CB-2511-451D-BDF7-529CCF5CAAF4}"/>
    <cellStyle name="Valuta 3" xfId="4" xr:uid="{3D54C0C3-92DE-4B50-8555-F5E96019A409}"/>
  </cellStyles>
  <dxfs count="19">
    <dxf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</dxf>
    <dxf>
      <numFmt numFmtId="30" formatCode="@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1" defaultTableStyle="TableStyleMedium2" defaultPivotStyle="PivotStyleLight16">
    <tableStyle name="Stile tabella 1" pivot="0" count="2" xr9:uid="{24FF694D-6CF7-497C-8F89-2795D1F25634}">
      <tableStyleElement type="firstRowStripe" dxfId="18"/>
      <tableStyleElement type="secondRowStripe" dxfId="17"/>
    </tableStyle>
  </tableStyles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137229</xdr:rowOff>
    </xdr:from>
    <xdr:to>
      <xdr:col>1</xdr:col>
      <xdr:colOff>524198</xdr:colOff>
      <xdr:row>4</xdr:row>
      <xdr:rowOff>138227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354AC1-7EE6-4A1E-9790-464433189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229"/>
          <a:ext cx="1438598" cy="76299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DB4352-0D64-4757-B109-0AEE13AB8390}" name="Tabella3" displayName="Tabella3" ref="A16:H40" totalsRowShown="0" headerRowDxfId="14" dataDxfId="12" headerRowBorderDxfId="13">
  <sortState ref="A17:H40">
    <sortCondition ref="A16:A40"/>
  </sortState>
  <tableColumns count="8">
    <tableColumn id="3" xr3:uid="{A5D72D72-213C-4E78-8C81-DDF1DD97E3A0}" name="CODICE PRESTAZIONE NOMENCLATORE" dataDxfId="0"/>
    <tableColumn id="2" xr3:uid="{70750934-FB51-4D97-A809-CCBAF4CFF66D}" name="BRANCA" dataDxfId="11"/>
    <tableColumn id="1" xr3:uid="{BA59E91D-88B8-444B-AFFB-EDC5B317A569}" name="BRANCA AMMISSIBILE" dataDxfId="10">
      <calculatedColumnFormula>IF(Tabella3[[#This Row],[CODICE PRESTAZIONE NOMENCLATORE]]&lt;&gt;0,VLOOKUP(Tabella3[[#This Row],[CODICE PRESTAZIONE NOMENCLATORE]],Nomenclatore[],7,FALSE),"")</calculatedColumnFormula>
    </tableColumn>
    <tableColumn id="5" xr3:uid="{B4CC9712-4B72-43E8-AF7B-3BD73F725F04}" name="DESCRIZIONE" dataDxfId="9">
      <calculatedColumnFormula>IF(ISERROR(Tabella3[[#This Row],[formula descrizione]])=TRUE,"ATTENZIONE, CODICE NOMENCLATORE NON VALIDO. INSERIRE UN CODICE VALIDO",Tabella3[[#This Row],[formula descrizione]])</calculatedColumnFormula>
    </tableColumn>
    <tableColumn id="4" xr3:uid="{442BFDBC-CED0-4A9C-A0A9-5CD426638BAE}" name="NOTA NOMEN." dataDxfId="8">
      <calculatedColumnFormula>IF(Tabella3[[#This Row],[formula nota]]=0,"",Tabella3[[#This Row],[formula nota]])</calculatedColumnFormula>
    </tableColumn>
    <tableColumn id="7" xr3:uid="{41EAC7B3-5044-4231-BC3A-3B7F6C87D85A}" name="formula descrizione" dataDxfId="7">
      <calculatedColumnFormula>IF(Tabella3[[#This Row],[CODICE PRESTAZIONE NOMENCLATORE]]&lt;&gt;0,VLOOKUP(Tabella3[[#This Row],[CODICE PRESTAZIONE NOMENCLATORE]],Nomenclatore[],2,FALSE),"")</calculatedColumnFormula>
    </tableColumn>
    <tableColumn id="8" xr3:uid="{5EFFF9E3-65C0-44E7-A3B3-577A7EAC4B16}" name="formula nota" dataDxfId="6">
      <calculatedColumnFormula>IF(Tabella3[[#This Row],[CODICE PRESTAZIONE NOMENCLATORE]]&lt;&gt;0,VLOOKUP(Tabella3[[#This Row],[CODICE PRESTAZIONE NOMENCLATORE]],Nomenclatore[],3,FALSE),"")</calculatedColumnFormula>
    </tableColumn>
    <tableColumn id="6" xr3:uid="{737DB01C-C2EB-4DC8-A72E-64105D28DF0D}" name="Volumi attività annuali" dataDxfId="5" dataCellStyle="Migliaia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7A6BD7-DE01-43B4-BAD8-8CAC14662A6B}" name="Nomenclatore" displayName="Nomenclatore" ref="A2:H2139" totalsRowShown="0" headerRowDxfId="4" headerRowBorderDxfId="3">
  <autoFilter ref="A2:H2139" xr:uid="{00000000-0009-0000-0100-000002000000}"/>
  <sortState ref="A3:H2139">
    <sortCondition ref="A2139"/>
  </sortState>
  <tableColumns count="8">
    <tableColumn id="1" xr3:uid="{AD191A00-968A-44C5-8FD1-D21F794158A2}" name="CODICE MINISTERIALE" dataDxfId="2"/>
    <tableColumn id="2" xr3:uid="{7DDA818E-86C7-4BDC-8ECF-DECAC4561A3A}" name="DESCRIZIONE MINISTERIALE CON NOTA DPCM 2017"/>
    <tableColumn id="3" xr3:uid="{26861199-7C02-4392-BCD3-B9E77EC6D0C1}" name="NOTA"/>
    <tableColumn id="4" xr3:uid="{ED8F4D0D-2D84-4F65-BB39-3C492FCEE3CA}" name="NUMERO NOTA CONDIZIONI DI EROGABILITA E APPROPRIATEZZA PRESCRITTIVA"/>
    <tableColumn id="5" xr3:uid="{F9B68BB8-0217-4045-9B2E-A6FFBBEC465C}" name="CONDIZIONI DI EROGABILITA E APPROPRIATEZZA PRESCRITTIVA"/>
    <tableColumn id="6" xr3:uid="{5F63BB52-A2F2-41DA-BA15-BE361A42A808}" name="NUMERO SEDUTE"/>
    <tableColumn id="7" xr3:uid="{464027FB-7FC2-4784-97AE-0B004850DFEA}" name="BRANCHE" dataDxfId="1"/>
    <tableColumn id="8" xr3:uid="{357CA5CB-CCE3-4FA2-8696-5DD9E8FAC27A}" name="TARIFFA 30 Dicembre 20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8C68-427F-4571-AD6C-BF983D9001A8}">
  <dimension ref="A1:AB47"/>
  <sheetViews>
    <sheetView tabSelected="1" view="pageBreakPreview" zoomScaleNormal="85" zoomScaleSheetLayoutView="100" workbookViewId="0">
      <pane ySplit="16" topLeftCell="A29" activePane="bottomLeft" state="frozen"/>
      <selection pane="bottomLeft" activeCell="A10" sqref="A10:B10"/>
    </sheetView>
  </sheetViews>
  <sheetFormatPr defaultRowHeight="15" x14ac:dyDescent="0.25"/>
  <cols>
    <col min="1" max="1" width="13.7109375" style="57" customWidth="1"/>
    <col min="2" max="2" width="21.5703125" style="2" customWidth="1"/>
    <col min="3" max="3" width="12.7109375" style="25" customWidth="1"/>
    <col min="4" max="4" width="97.7109375" style="38" customWidth="1"/>
    <col min="6" max="6" width="0" hidden="1" customWidth="1"/>
    <col min="7" max="7" width="14.140625" style="1" hidden="1" customWidth="1"/>
    <col min="8" max="8" width="25.28515625" style="46" customWidth="1"/>
    <col min="9" max="9" width="25.28515625" style="27" customWidth="1"/>
    <col min="10" max="10" width="15.42578125" style="2" customWidth="1"/>
    <col min="11" max="11" width="25" style="1" customWidth="1"/>
    <col min="12" max="12" width="19.140625" customWidth="1"/>
  </cols>
  <sheetData>
    <row r="1" spans="1:9" s="2" customFormat="1" x14ac:dyDescent="0.25">
      <c r="A1" s="56"/>
      <c r="B1" s="1"/>
      <c r="C1" s="24"/>
      <c r="D1" s="38"/>
      <c r="E1" s="1"/>
      <c r="F1" s="27"/>
      <c r="G1" s="27"/>
      <c r="H1" s="41"/>
    </row>
    <row r="2" spans="1:9" s="2" customFormat="1" x14ac:dyDescent="0.25">
      <c r="A2" s="57"/>
      <c r="C2" s="47" t="s">
        <v>4551</v>
      </c>
      <c r="E2" s="47"/>
      <c r="F2" s="27"/>
      <c r="G2" s="27"/>
      <c r="H2" s="41"/>
    </row>
    <row r="3" spans="1:9" s="2" customFormat="1" x14ac:dyDescent="0.25">
      <c r="A3" s="57"/>
      <c r="C3" s="47" t="s">
        <v>4552</v>
      </c>
      <c r="E3" s="47"/>
      <c r="F3" s="27"/>
      <c r="G3" s="27"/>
      <c r="H3" s="41"/>
    </row>
    <row r="4" spans="1:9" s="2" customFormat="1" x14ac:dyDescent="0.25">
      <c r="A4" s="57"/>
      <c r="C4" s="47" t="s">
        <v>4553</v>
      </c>
      <c r="E4" s="47"/>
      <c r="F4" s="27"/>
      <c r="G4" s="27"/>
      <c r="H4" s="41"/>
    </row>
    <row r="5" spans="1:9" s="2" customFormat="1" x14ac:dyDescent="0.25">
      <c r="A5" s="58"/>
      <c r="B5" s="23"/>
      <c r="C5" s="48" t="s">
        <v>4554</v>
      </c>
      <c r="D5" s="23"/>
      <c r="E5" s="48"/>
      <c r="F5" s="28"/>
      <c r="G5" s="28"/>
      <c r="H5" s="42"/>
    </row>
    <row r="6" spans="1:9" s="2" customFormat="1" x14ac:dyDescent="0.25">
      <c r="A6" s="59"/>
      <c r="B6" s="29"/>
      <c r="C6" s="30"/>
      <c r="D6" s="39"/>
      <c r="E6" s="32"/>
      <c r="F6" s="31"/>
      <c r="G6" s="31"/>
      <c r="H6" s="43"/>
    </row>
    <row r="7" spans="1:9" s="2" customFormat="1" x14ac:dyDescent="0.25">
      <c r="A7" s="59"/>
      <c r="B7" s="29"/>
      <c r="C7" s="30"/>
      <c r="D7" s="39"/>
      <c r="E7" s="32"/>
      <c r="F7" s="31"/>
      <c r="G7" s="31"/>
      <c r="H7" s="43"/>
    </row>
    <row r="8" spans="1:9" s="2" customFormat="1" ht="21" x14ac:dyDescent="0.35">
      <c r="A8" s="60" t="s">
        <v>4557</v>
      </c>
      <c r="B8" s="33"/>
      <c r="C8" s="33"/>
      <c r="D8" s="40"/>
      <c r="E8" s="33"/>
      <c r="F8" s="33"/>
      <c r="G8" s="33"/>
      <c r="H8" s="44"/>
    </row>
    <row r="9" spans="1:9" s="2" customFormat="1" ht="37.5" customHeight="1" x14ac:dyDescent="0.3">
      <c r="A9" s="51" t="s">
        <v>4560</v>
      </c>
      <c r="B9" s="51"/>
      <c r="C9" s="51"/>
      <c r="D9" s="51"/>
      <c r="E9" s="51"/>
      <c r="F9" s="51"/>
      <c r="G9" s="51"/>
      <c r="H9" s="51"/>
    </row>
    <row r="10" spans="1:9" s="2" customFormat="1" ht="17.25" customHeight="1" x14ac:dyDescent="0.25">
      <c r="A10" s="52" t="s">
        <v>4515</v>
      </c>
      <c r="B10" s="53"/>
      <c r="C10" s="54"/>
      <c r="D10" s="54"/>
      <c r="E10" s="54"/>
      <c r="F10" s="54"/>
      <c r="G10" s="54"/>
      <c r="H10" s="55"/>
    </row>
    <row r="11" spans="1:9" s="2" customFormat="1" ht="17.25" customHeight="1" x14ac:dyDescent="0.25">
      <c r="A11" s="52" t="s">
        <v>4516</v>
      </c>
      <c r="B11" s="53"/>
      <c r="C11" s="54"/>
      <c r="D11" s="54"/>
      <c r="E11" s="54"/>
      <c r="F11" s="54"/>
      <c r="G11" s="54"/>
      <c r="H11" s="55"/>
    </row>
    <row r="12" spans="1:9" s="2" customFormat="1" ht="17.25" customHeight="1" x14ac:dyDescent="0.25">
      <c r="A12" s="52" t="s">
        <v>4517</v>
      </c>
      <c r="B12" s="53"/>
      <c r="C12" s="54"/>
      <c r="D12" s="54"/>
      <c r="E12" s="54"/>
      <c r="F12" s="54"/>
      <c r="G12" s="54"/>
      <c r="H12" s="55"/>
    </row>
    <row r="13" spans="1:9" s="2" customFormat="1" ht="17.25" customHeight="1" x14ac:dyDescent="0.25">
      <c r="A13" s="52" t="s">
        <v>4518</v>
      </c>
      <c r="B13" s="53"/>
      <c r="C13" s="54"/>
      <c r="D13" s="54"/>
      <c r="E13" s="54"/>
      <c r="F13" s="54"/>
      <c r="G13" s="54"/>
      <c r="H13" s="55"/>
    </row>
    <row r="14" spans="1:9" s="2" customFormat="1" ht="17.25" customHeight="1" x14ac:dyDescent="0.25">
      <c r="A14" s="52" t="s">
        <v>4519</v>
      </c>
      <c r="B14" s="53"/>
      <c r="C14" s="54"/>
      <c r="D14" s="54"/>
      <c r="E14" s="54"/>
      <c r="F14" s="54"/>
      <c r="G14" s="54"/>
      <c r="H14" s="55"/>
    </row>
    <row r="15" spans="1:9" s="2" customFormat="1" x14ac:dyDescent="0.25">
      <c r="A15" s="56"/>
      <c r="B15" s="1"/>
      <c r="C15" s="24"/>
      <c r="D15" s="38"/>
      <c r="E15" s="1"/>
      <c r="F15" s="27"/>
      <c r="G15" s="27"/>
      <c r="H15" s="41"/>
    </row>
    <row r="16" spans="1:9" s="26" customFormat="1" ht="70.5" customHeight="1" x14ac:dyDescent="0.25">
      <c r="A16" s="61" t="s">
        <v>4555</v>
      </c>
      <c r="B16" s="49" t="s">
        <v>4547</v>
      </c>
      <c r="C16" s="49" t="s">
        <v>4548</v>
      </c>
      <c r="D16" s="49" t="s">
        <v>4549</v>
      </c>
      <c r="E16" s="49" t="s">
        <v>4559</v>
      </c>
      <c r="F16" s="49" t="s">
        <v>4556</v>
      </c>
      <c r="G16" s="49" t="s">
        <v>4558</v>
      </c>
      <c r="H16" s="50" t="s">
        <v>4550</v>
      </c>
      <c r="I16" s="2"/>
    </row>
    <row r="17" spans="1:28" x14ac:dyDescent="0.25">
      <c r="A17" s="62"/>
      <c r="B17" s="34"/>
      <c r="C17" s="35" t="str">
        <f>IF(Tabella3[[#This Row],[CODICE PRESTAZIONE NOMENCLATORE]]&lt;&gt;0,VLOOKUP(Tabella3[[#This Row],[CODICE PRESTAZIONE NOMENCLATORE]],Nomenclatore[],7,FALSE),"")</f>
        <v/>
      </c>
      <c r="D17" s="36" t="str">
        <f>IF(ISERROR(Tabella3[[#This Row],[formula descrizione]])=TRUE,"ATTENZIONE, CODICE NOMENCLATORE NON VALIDO. INSERIRE UN CODICE VALIDO",Tabella3[[#This Row],[formula descrizione]])</f>
        <v/>
      </c>
      <c r="E17" s="36" t="str">
        <f>IF(Tabella3[[#This Row],[formula nota]]=0,"",Tabella3[[#This Row],[formula nota]])</f>
        <v/>
      </c>
      <c r="F17" s="36" t="str">
        <f>IF(Tabella3[[#This Row],[CODICE PRESTAZIONE NOMENCLATORE]]&lt;&gt;0,VLOOKUP(Tabella3[[#This Row],[CODICE PRESTAZIONE NOMENCLATORE]],Nomenclatore[],2,FALSE),"")</f>
        <v/>
      </c>
      <c r="G17" s="36" t="str">
        <f>IF(Tabella3[[#This Row],[CODICE PRESTAZIONE NOMENCLATORE]]&lt;&gt;0,VLOOKUP(Tabella3[[#This Row],[CODICE PRESTAZIONE NOMENCLATORE]],Nomenclatore[],3,FALSE),"")</f>
        <v/>
      </c>
      <c r="H17" s="45"/>
      <c r="I17" s="2"/>
      <c r="J17"/>
      <c r="K17"/>
    </row>
    <row r="18" spans="1:28" x14ac:dyDescent="0.25">
      <c r="A18" s="62"/>
      <c r="B18" s="34"/>
      <c r="C18" s="35" t="str">
        <f>IF(Tabella3[[#This Row],[CODICE PRESTAZIONE NOMENCLATORE]]&lt;&gt;0,VLOOKUP(Tabella3[[#This Row],[CODICE PRESTAZIONE NOMENCLATORE]],Nomenclatore[],7,FALSE),"")</f>
        <v/>
      </c>
      <c r="D18" s="36" t="str">
        <f>IF(ISERROR(Tabella3[[#This Row],[formula descrizione]])=TRUE,"ATTENZIONE, CODICE NOMENCLATORE NON VALIDO. INSERIRE UN CODICE VALIDO",Tabella3[[#This Row],[formula descrizione]])</f>
        <v/>
      </c>
      <c r="E18" s="37" t="str">
        <f>IF(Tabella3[[#This Row],[formula nota]]=0,"",Tabella3[[#This Row],[formula nota]])</f>
        <v/>
      </c>
      <c r="F18" s="36" t="str">
        <f>IF(Tabella3[[#This Row],[CODICE PRESTAZIONE NOMENCLATORE]]&lt;&gt;0,VLOOKUP(Tabella3[[#This Row],[CODICE PRESTAZIONE NOMENCLATORE]],Nomenclatore[],2,FALSE),"")</f>
        <v/>
      </c>
      <c r="G18" s="36" t="str">
        <f>IF(Tabella3[[#This Row],[CODICE PRESTAZIONE NOMENCLATORE]]&lt;&gt;0,VLOOKUP(Tabella3[[#This Row],[CODICE PRESTAZIONE NOMENCLATORE]],Nomenclatore[],3,FALSE),"")</f>
        <v/>
      </c>
      <c r="H18" s="45"/>
      <c r="I18" s="2"/>
      <c r="J18"/>
      <c r="K18"/>
    </row>
    <row r="19" spans="1:28" x14ac:dyDescent="0.25">
      <c r="A19" s="62"/>
      <c r="B19" s="34"/>
      <c r="C19" s="35" t="str">
        <f>IF(Tabella3[[#This Row],[CODICE PRESTAZIONE NOMENCLATORE]]&lt;&gt;0,VLOOKUP(Tabella3[[#This Row],[CODICE PRESTAZIONE NOMENCLATORE]],Nomenclatore[],7,FALSE),"")</f>
        <v/>
      </c>
      <c r="D19" s="36" t="str">
        <f>IF(ISERROR(Tabella3[[#This Row],[formula descrizione]])=TRUE,"ATTENZIONE, CODICE NOMENCLATORE NON VALIDO. INSERIRE UN CODICE VALIDO",Tabella3[[#This Row],[formula descrizione]])</f>
        <v/>
      </c>
      <c r="E19" s="36" t="str">
        <f>IF(Tabella3[[#This Row],[formula nota]]=0,"",Tabella3[[#This Row],[formula nota]])</f>
        <v/>
      </c>
      <c r="F19" s="36" t="str">
        <f>IF(Tabella3[[#This Row],[CODICE PRESTAZIONE NOMENCLATORE]]&lt;&gt;0,VLOOKUP(Tabella3[[#This Row],[CODICE PRESTAZIONE NOMENCLATORE]],Nomenclatore[],2,FALSE),"")</f>
        <v/>
      </c>
      <c r="G19" s="36" t="str">
        <f>IF(Tabella3[[#This Row],[CODICE PRESTAZIONE NOMENCLATORE]]&lt;&gt;0,VLOOKUP(Tabella3[[#This Row],[CODICE PRESTAZIONE NOMENCLATORE]],Nomenclatore[],3,FALSE),"")</f>
        <v/>
      </c>
      <c r="H19" s="45"/>
      <c r="I19" s="2"/>
      <c r="J19"/>
      <c r="K19"/>
    </row>
    <row r="20" spans="1:28" x14ac:dyDescent="0.25">
      <c r="A20" s="62"/>
      <c r="B20" s="34"/>
      <c r="C20" s="35" t="str">
        <f>IF(Tabella3[[#This Row],[CODICE PRESTAZIONE NOMENCLATORE]]&lt;&gt;0,VLOOKUP(Tabella3[[#This Row],[CODICE PRESTAZIONE NOMENCLATORE]],Nomenclatore[],7,FALSE),"")</f>
        <v/>
      </c>
      <c r="D20" s="36" t="str">
        <f>IF(ISERROR(Tabella3[[#This Row],[formula descrizione]])=TRUE,"ATTENZIONE, CODICE NOMENCLATORE NON VALIDO. INSERIRE UN CODICE VALIDO",Tabella3[[#This Row],[formula descrizione]])</f>
        <v/>
      </c>
      <c r="E20" s="36" t="str">
        <f>IF(Tabella3[[#This Row],[formula nota]]=0,"",Tabella3[[#This Row],[formula nota]])</f>
        <v/>
      </c>
      <c r="F20" s="36" t="str">
        <f>IF(Tabella3[[#This Row],[CODICE PRESTAZIONE NOMENCLATORE]]&lt;&gt;0,VLOOKUP(Tabella3[[#This Row],[CODICE PRESTAZIONE NOMENCLATORE]],Nomenclatore[],2,FALSE),"")</f>
        <v/>
      </c>
      <c r="G20" s="36" t="str">
        <f>IF(Tabella3[[#This Row],[CODICE PRESTAZIONE NOMENCLATORE]]&lt;&gt;0,VLOOKUP(Tabella3[[#This Row],[CODICE PRESTAZIONE NOMENCLATORE]],Nomenclatore[],3,FALSE),"")</f>
        <v/>
      </c>
      <c r="H20" s="45"/>
      <c r="I20" s="2"/>
      <c r="J20"/>
      <c r="K20"/>
    </row>
    <row r="21" spans="1:28" x14ac:dyDescent="0.25">
      <c r="A21" s="62"/>
      <c r="B21" s="34"/>
      <c r="C21" s="35" t="str">
        <f>IF(Tabella3[[#This Row],[CODICE PRESTAZIONE NOMENCLATORE]]&lt;&gt;0,VLOOKUP(Tabella3[[#This Row],[CODICE PRESTAZIONE NOMENCLATORE]],Nomenclatore[],7,FALSE),"")</f>
        <v/>
      </c>
      <c r="D21" s="36" t="str">
        <f>IF(ISERROR(Tabella3[[#This Row],[formula descrizione]])=TRUE,"ATTENZIONE, CODICE NOMENCLATORE NON VALIDO. INSERIRE UN CODICE VALIDO",Tabella3[[#This Row],[formula descrizione]])</f>
        <v/>
      </c>
      <c r="E21" s="36" t="str">
        <f>IF(Tabella3[[#This Row],[formula nota]]=0,"",Tabella3[[#This Row],[formula nota]])</f>
        <v/>
      </c>
      <c r="F21" s="36" t="str">
        <f>IF(Tabella3[[#This Row],[CODICE PRESTAZIONE NOMENCLATORE]]&lt;&gt;0,VLOOKUP(Tabella3[[#This Row],[CODICE PRESTAZIONE NOMENCLATORE]],Nomenclatore[],2,FALSE),"")</f>
        <v/>
      </c>
      <c r="G21" s="36" t="str">
        <f>IF(Tabella3[[#This Row],[CODICE PRESTAZIONE NOMENCLATORE]]&lt;&gt;0,VLOOKUP(Tabella3[[#This Row],[CODICE PRESTAZIONE NOMENCLATORE]],Nomenclatore[],3,FALSE),"")</f>
        <v/>
      </c>
      <c r="H21" s="45"/>
      <c r="I21" s="2"/>
      <c r="J21"/>
      <c r="K21"/>
    </row>
    <row r="22" spans="1:28" x14ac:dyDescent="0.25">
      <c r="A22" s="62"/>
      <c r="B22" s="34"/>
      <c r="C22" s="35" t="str">
        <f>IF(Tabella3[[#This Row],[CODICE PRESTAZIONE NOMENCLATORE]]&lt;&gt;0,VLOOKUP(Tabella3[[#This Row],[CODICE PRESTAZIONE NOMENCLATORE]],Nomenclatore[],7,FALSE),"")</f>
        <v/>
      </c>
      <c r="D22" s="36" t="str">
        <f>IF(ISERROR(Tabella3[[#This Row],[formula descrizione]])=TRUE,"ATTENZIONE, CODICE NOMENCLATORE NON VALIDO. INSERIRE UN CODICE VALIDO",Tabella3[[#This Row],[formula descrizione]])</f>
        <v/>
      </c>
      <c r="E22" s="36" t="str">
        <f>IF(Tabella3[[#This Row],[formula nota]]=0,"",Tabella3[[#This Row],[formula nota]])</f>
        <v/>
      </c>
      <c r="F22" s="36" t="str">
        <f>IF(Tabella3[[#This Row],[CODICE PRESTAZIONE NOMENCLATORE]]&lt;&gt;0,VLOOKUP(Tabella3[[#This Row],[CODICE PRESTAZIONE NOMENCLATORE]],Nomenclatore[],2,FALSE),"")</f>
        <v/>
      </c>
      <c r="G22" s="36" t="str">
        <f>IF(Tabella3[[#This Row],[CODICE PRESTAZIONE NOMENCLATORE]]&lt;&gt;0,VLOOKUP(Tabella3[[#This Row],[CODICE PRESTAZIONE NOMENCLATORE]],Nomenclatore[],3,FALSE),"")</f>
        <v/>
      </c>
      <c r="H22" s="45"/>
      <c r="I22" s="2"/>
      <c r="J22"/>
      <c r="K22"/>
    </row>
    <row r="23" spans="1:28" x14ac:dyDescent="0.25">
      <c r="A23" s="62"/>
      <c r="B23" s="34"/>
      <c r="C23" s="35" t="str">
        <f>IF(Tabella3[[#This Row],[CODICE PRESTAZIONE NOMENCLATORE]]&lt;&gt;0,VLOOKUP(Tabella3[[#This Row],[CODICE PRESTAZIONE NOMENCLATORE]],Nomenclatore[],7,FALSE),"")</f>
        <v/>
      </c>
      <c r="D23" s="36" t="str">
        <f>IF(ISERROR(Tabella3[[#This Row],[formula descrizione]])=TRUE,"ATTENZIONE, CODICE NOMENCLATORE NON VALIDO. INSERIRE UN CODICE VALIDO",Tabella3[[#This Row],[formula descrizione]])</f>
        <v/>
      </c>
      <c r="E23" s="36" t="str">
        <f>IF(Tabella3[[#This Row],[formula nota]]=0,"",Tabella3[[#This Row],[formula nota]])</f>
        <v/>
      </c>
      <c r="F23" s="36" t="str">
        <f>IF(Tabella3[[#This Row],[CODICE PRESTAZIONE NOMENCLATORE]]&lt;&gt;0,VLOOKUP(Tabella3[[#This Row],[CODICE PRESTAZIONE NOMENCLATORE]],Nomenclatore[],2,FALSE),"")</f>
        <v/>
      </c>
      <c r="G23" s="36" t="str">
        <f>IF(Tabella3[[#This Row],[CODICE PRESTAZIONE NOMENCLATORE]]&lt;&gt;0,VLOOKUP(Tabella3[[#This Row],[CODICE PRESTAZIONE NOMENCLATORE]],Nomenclatore[],3,FALSE),"")</f>
        <v/>
      </c>
      <c r="H23" s="45"/>
      <c r="I23" s="2"/>
      <c r="J23"/>
      <c r="K23"/>
    </row>
    <row r="24" spans="1:28" x14ac:dyDescent="0.25">
      <c r="A24" s="62"/>
      <c r="B24" s="34"/>
      <c r="C24" s="35" t="str">
        <f>IF(Tabella3[[#This Row],[CODICE PRESTAZIONE NOMENCLATORE]]&lt;&gt;0,VLOOKUP(Tabella3[[#This Row],[CODICE PRESTAZIONE NOMENCLATORE]],Nomenclatore[],7,FALSE),"")</f>
        <v/>
      </c>
      <c r="D24" s="36" t="str">
        <f>IF(ISERROR(Tabella3[[#This Row],[formula descrizione]])=TRUE,"ATTENZIONE, CODICE NOMENCLATORE NON VALIDO. INSERIRE UN CODICE VALIDO",Tabella3[[#This Row],[formula descrizione]])</f>
        <v/>
      </c>
      <c r="E24" s="36" t="str">
        <f>IF(Tabella3[[#This Row],[formula nota]]=0,"",Tabella3[[#This Row],[formula nota]])</f>
        <v/>
      </c>
      <c r="F24" s="36" t="str">
        <f>IF(Tabella3[[#This Row],[CODICE PRESTAZIONE NOMENCLATORE]]&lt;&gt;0,VLOOKUP(Tabella3[[#This Row],[CODICE PRESTAZIONE NOMENCLATORE]],Nomenclatore[],2,FALSE),"")</f>
        <v/>
      </c>
      <c r="G24" s="36" t="str">
        <f>IF(Tabella3[[#This Row],[CODICE PRESTAZIONE NOMENCLATORE]]&lt;&gt;0,VLOOKUP(Tabella3[[#This Row],[CODICE PRESTAZIONE NOMENCLATORE]],Nomenclatore[],3,FALSE),"")</f>
        <v/>
      </c>
      <c r="H24" s="45"/>
      <c r="I24" s="2"/>
      <c r="J24"/>
      <c r="K24"/>
      <c r="Y24" s="21"/>
      <c r="Z24" s="22"/>
      <c r="AA24" s="21"/>
      <c r="AB24" s="21"/>
    </row>
    <row r="25" spans="1:28" x14ac:dyDescent="0.25">
      <c r="A25" s="62"/>
      <c r="B25" s="34"/>
      <c r="C25" s="35" t="str">
        <f>IF(Tabella3[[#This Row],[CODICE PRESTAZIONE NOMENCLATORE]]&lt;&gt;0,VLOOKUP(Tabella3[[#This Row],[CODICE PRESTAZIONE NOMENCLATORE]],Nomenclatore[],7,FALSE),"")</f>
        <v/>
      </c>
      <c r="D25" s="36" t="str">
        <f>IF(ISERROR(Tabella3[[#This Row],[formula descrizione]])=TRUE,"ATTENZIONE, CODICE NOMENCLATORE NON VALIDO. INSERIRE UN CODICE VALIDO",Tabella3[[#This Row],[formula descrizione]])</f>
        <v/>
      </c>
      <c r="E25" s="36" t="str">
        <f>IF(Tabella3[[#This Row],[formula nota]]=0,"",Tabella3[[#This Row],[formula nota]])</f>
        <v/>
      </c>
      <c r="F25" s="36" t="str">
        <f>IF(Tabella3[[#This Row],[CODICE PRESTAZIONE NOMENCLATORE]]&lt;&gt;0,VLOOKUP(Tabella3[[#This Row],[CODICE PRESTAZIONE NOMENCLATORE]],Nomenclatore[],2,FALSE),"")</f>
        <v/>
      </c>
      <c r="G25" s="36" t="str">
        <f>IF(Tabella3[[#This Row],[CODICE PRESTAZIONE NOMENCLATORE]]&lt;&gt;0,VLOOKUP(Tabella3[[#This Row],[CODICE PRESTAZIONE NOMENCLATORE]],Nomenclatore[],3,FALSE),"")</f>
        <v/>
      </c>
      <c r="H25" s="45"/>
      <c r="I25" s="2"/>
      <c r="J25"/>
      <c r="K25"/>
      <c r="Y25" s="21"/>
      <c r="Z25" s="22"/>
      <c r="AA25" s="21"/>
      <c r="AB25" s="21"/>
    </row>
    <row r="26" spans="1:28" x14ac:dyDescent="0.25">
      <c r="A26" s="62"/>
      <c r="B26" s="34"/>
      <c r="C26" s="35" t="str">
        <f>IF(Tabella3[[#This Row],[CODICE PRESTAZIONE NOMENCLATORE]]&lt;&gt;0,VLOOKUP(Tabella3[[#This Row],[CODICE PRESTAZIONE NOMENCLATORE]],Nomenclatore[],7,FALSE),"")</f>
        <v/>
      </c>
      <c r="D26" s="36" t="str">
        <f>IF(ISERROR(Tabella3[[#This Row],[formula descrizione]])=TRUE,"ATTENZIONE, CODICE NOMENCLATORE NON VALIDO. INSERIRE UN CODICE VALIDO",Tabella3[[#This Row],[formula descrizione]])</f>
        <v/>
      </c>
      <c r="E26" s="36" t="str">
        <f>IF(Tabella3[[#This Row],[formula nota]]=0,"",Tabella3[[#This Row],[formula nota]])</f>
        <v/>
      </c>
      <c r="F26" s="36" t="str">
        <f>IF(Tabella3[[#This Row],[CODICE PRESTAZIONE NOMENCLATORE]]&lt;&gt;0,VLOOKUP(Tabella3[[#This Row],[CODICE PRESTAZIONE NOMENCLATORE]],Nomenclatore[],2,FALSE),"")</f>
        <v/>
      </c>
      <c r="G26" s="36" t="str">
        <f>IF(Tabella3[[#This Row],[CODICE PRESTAZIONE NOMENCLATORE]]&lt;&gt;0,VLOOKUP(Tabella3[[#This Row],[CODICE PRESTAZIONE NOMENCLATORE]],Nomenclatore[],3,FALSE),"")</f>
        <v/>
      </c>
      <c r="H26" s="45"/>
      <c r="I26" s="2"/>
      <c r="J26"/>
      <c r="K26"/>
      <c r="Y26" s="21"/>
      <c r="Z26" s="22"/>
      <c r="AA26" s="21"/>
      <c r="AB26" s="21"/>
    </row>
    <row r="27" spans="1:28" x14ac:dyDescent="0.25">
      <c r="A27" s="62"/>
      <c r="B27" s="34"/>
      <c r="C27" s="35" t="str">
        <f>IF(Tabella3[[#This Row],[CODICE PRESTAZIONE NOMENCLATORE]]&lt;&gt;0,VLOOKUP(Tabella3[[#This Row],[CODICE PRESTAZIONE NOMENCLATORE]],Nomenclatore[],7,FALSE),"")</f>
        <v/>
      </c>
      <c r="D27" s="36" t="str">
        <f>IF(ISERROR(Tabella3[[#This Row],[formula descrizione]])=TRUE,"ATTENZIONE, CODICE NOMENCLATORE NON VALIDO. INSERIRE UN CODICE VALIDO",Tabella3[[#This Row],[formula descrizione]])</f>
        <v/>
      </c>
      <c r="E27" s="36" t="str">
        <f>IF(Tabella3[[#This Row],[formula nota]]=0,"",Tabella3[[#This Row],[formula nota]])</f>
        <v/>
      </c>
      <c r="F27" s="36" t="str">
        <f>IF(Tabella3[[#This Row],[CODICE PRESTAZIONE NOMENCLATORE]]&lt;&gt;0,VLOOKUP(Tabella3[[#This Row],[CODICE PRESTAZIONE NOMENCLATORE]],Nomenclatore[],2,FALSE),"")</f>
        <v/>
      </c>
      <c r="G27" s="36" t="str">
        <f>IF(Tabella3[[#This Row],[CODICE PRESTAZIONE NOMENCLATORE]]&lt;&gt;0,VLOOKUP(Tabella3[[#This Row],[CODICE PRESTAZIONE NOMENCLATORE]],Nomenclatore[],3,FALSE),"")</f>
        <v/>
      </c>
      <c r="H27" s="45"/>
      <c r="I27" s="2"/>
      <c r="J27"/>
      <c r="K27"/>
      <c r="Y27" s="21"/>
      <c r="Z27" s="22"/>
      <c r="AA27" s="21"/>
      <c r="AB27" s="21"/>
    </row>
    <row r="28" spans="1:28" x14ac:dyDescent="0.25">
      <c r="A28" s="62"/>
      <c r="B28" s="34"/>
      <c r="C28" s="35" t="str">
        <f>IF(Tabella3[[#This Row],[CODICE PRESTAZIONE NOMENCLATORE]]&lt;&gt;0,VLOOKUP(Tabella3[[#This Row],[CODICE PRESTAZIONE NOMENCLATORE]],Nomenclatore[],7,FALSE),"")</f>
        <v/>
      </c>
      <c r="D28" s="36" t="str">
        <f>IF(ISERROR(Tabella3[[#This Row],[formula descrizione]])=TRUE,"ATTENZIONE, CODICE NOMENCLATORE NON VALIDO. INSERIRE UN CODICE VALIDO",Tabella3[[#This Row],[formula descrizione]])</f>
        <v/>
      </c>
      <c r="E28" s="36" t="str">
        <f>IF(Tabella3[[#This Row],[formula nota]]=0,"",Tabella3[[#This Row],[formula nota]])</f>
        <v/>
      </c>
      <c r="F28" s="36" t="str">
        <f>IF(Tabella3[[#This Row],[CODICE PRESTAZIONE NOMENCLATORE]]&lt;&gt;0,VLOOKUP(Tabella3[[#This Row],[CODICE PRESTAZIONE NOMENCLATORE]],Nomenclatore[],2,FALSE),"")</f>
        <v/>
      </c>
      <c r="G28" s="36" t="str">
        <f>IF(Tabella3[[#This Row],[CODICE PRESTAZIONE NOMENCLATORE]]&lt;&gt;0,VLOOKUP(Tabella3[[#This Row],[CODICE PRESTAZIONE NOMENCLATORE]],Nomenclatore[],3,FALSE),"")</f>
        <v/>
      </c>
      <c r="H28" s="45"/>
      <c r="I28" s="2"/>
      <c r="J28"/>
      <c r="K28"/>
      <c r="Z28" s="21"/>
      <c r="AA28" s="21"/>
      <c r="AB28" s="21"/>
    </row>
    <row r="29" spans="1:28" x14ac:dyDescent="0.25">
      <c r="A29" s="62"/>
      <c r="B29" s="34"/>
      <c r="C29" s="35" t="str">
        <f>IF(Tabella3[[#This Row],[CODICE PRESTAZIONE NOMENCLATORE]]&lt;&gt;0,VLOOKUP(Tabella3[[#This Row],[CODICE PRESTAZIONE NOMENCLATORE]],Nomenclatore[],7,FALSE),"")</f>
        <v/>
      </c>
      <c r="D29" s="36" t="str">
        <f>IF(ISERROR(Tabella3[[#This Row],[formula descrizione]])=TRUE,"ATTENZIONE, CODICE NOMENCLATORE NON VALIDO. INSERIRE UN CODICE VALIDO",Tabella3[[#This Row],[formula descrizione]])</f>
        <v/>
      </c>
      <c r="E29" s="36" t="str">
        <f>IF(Tabella3[[#This Row],[formula nota]]=0,"",Tabella3[[#This Row],[formula nota]])</f>
        <v/>
      </c>
      <c r="F29" s="36" t="str">
        <f>IF(Tabella3[[#This Row],[CODICE PRESTAZIONE NOMENCLATORE]]&lt;&gt;0,VLOOKUP(Tabella3[[#This Row],[CODICE PRESTAZIONE NOMENCLATORE]],Nomenclatore[],2,FALSE),"")</f>
        <v/>
      </c>
      <c r="G29" s="36" t="str">
        <f>IF(Tabella3[[#This Row],[CODICE PRESTAZIONE NOMENCLATORE]]&lt;&gt;0,VLOOKUP(Tabella3[[#This Row],[CODICE PRESTAZIONE NOMENCLATORE]],Nomenclatore[],3,FALSE),"")</f>
        <v/>
      </c>
      <c r="H29" s="45"/>
      <c r="I29" s="2"/>
      <c r="J29"/>
      <c r="K29"/>
      <c r="Z29" s="21"/>
      <c r="AA29" s="21"/>
      <c r="AB29" s="21"/>
    </row>
    <row r="30" spans="1:28" x14ac:dyDescent="0.25">
      <c r="A30" s="62"/>
      <c r="B30" s="34"/>
      <c r="C30" s="35" t="str">
        <f>IF(Tabella3[[#This Row],[CODICE PRESTAZIONE NOMENCLATORE]]&lt;&gt;0,VLOOKUP(Tabella3[[#This Row],[CODICE PRESTAZIONE NOMENCLATORE]],Nomenclatore[],7,FALSE),"")</f>
        <v/>
      </c>
      <c r="D30" s="36" t="str">
        <f>IF(ISERROR(Tabella3[[#This Row],[formula descrizione]])=TRUE,"ATTENZIONE, CODICE NOMENCLATORE NON VALIDO. INSERIRE UN CODICE VALIDO",Tabella3[[#This Row],[formula descrizione]])</f>
        <v/>
      </c>
      <c r="E30" s="36" t="str">
        <f>IF(Tabella3[[#This Row],[formula nota]]=0,"",Tabella3[[#This Row],[formula nota]])</f>
        <v/>
      </c>
      <c r="F30" s="36" t="str">
        <f>IF(Tabella3[[#This Row],[CODICE PRESTAZIONE NOMENCLATORE]]&lt;&gt;0,VLOOKUP(Tabella3[[#This Row],[CODICE PRESTAZIONE NOMENCLATORE]],Nomenclatore[],2,FALSE),"")</f>
        <v/>
      </c>
      <c r="G30" s="36" t="str">
        <f>IF(Tabella3[[#This Row],[CODICE PRESTAZIONE NOMENCLATORE]]&lt;&gt;0,VLOOKUP(Tabella3[[#This Row],[CODICE PRESTAZIONE NOMENCLATORE]],Nomenclatore[],3,FALSE),"")</f>
        <v/>
      </c>
      <c r="H30" s="45"/>
      <c r="I30" s="2"/>
      <c r="J30"/>
      <c r="K30"/>
      <c r="Z30" s="21"/>
      <c r="AA30" s="21"/>
      <c r="AB30" s="21"/>
    </row>
    <row r="31" spans="1:28" x14ac:dyDescent="0.25">
      <c r="A31" s="62"/>
      <c r="B31" s="34"/>
      <c r="C31" s="35" t="str">
        <f>IF(Tabella3[[#This Row],[CODICE PRESTAZIONE NOMENCLATORE]]&lt;&gt;0,VLOOKUP(Tabella3[[#This Row],[CODICE PRESTAZIONE NOMENCLATORE]],Nomenclatore[],7,FALSE),"")</f>
        <v/>
      </c>
      <c r="D31" s="36" t="str">
        <f>IF(ISERROR(Tabella3[[#This Row],[formula descrizione]])=TRUE,"ATTENZIONE, CODICE NOMENCLATORE NON VALIDO. INSERIRE UN CODICE VALIDO",Tabella3[[#This Row],[formula descrizione]])</f>
        <v/>
      </c>
      <c r="E31" s="36" t="str">
        <f>IF(Tabella3[[#This Row],[formula nota]]=0,"",Tabella3[[#This Row],[formula nota]])</f>
        <v/>
      </c>
      <c r="F31" s="36" t="str">
        <f>IF(Tabella3[[#This Row],[CODICE PRESTAZIONE NOMENCLATORE]]&lt;&gt;0,VLOOKUP(Tabella3[[#This Row],[CODICE PRESTAZIONE NOMENCLATORE]],Nomenclatore[],2,FALSE),"")</f>
        <v/>
      </c>
      <c r="G31" s="36" t="str">
        <f>IF(Tabella3[[#This Row],[CODICE PRESTAZIONE NOMENCLATORE]]&lt;&gt;0,VLOOKUP(Tabella3[[#This Row],[CODICE PRESTAZIONE NOMENCLATORE]],Nomenclatore[],3,FALSE),"")</f>
        <v/>
      </c>
      <c r="H31" s="45"/>
      <c r="I31" s="2"/>
      <c r="J31"/>
      <c r="K31"/>
      <c r="Z31" s="21"/>
      <c r="AA31" s="21"/>
      <c r="AB31" s="21"/>
    </row>
    <row r="32" spans="1:28" x14ac:dyDescent="0.25">
      <c r="A32" s="62"/>
      <c r="B32" s="34"/>
      <c r="C32" s="35" t="str">
        <f>IF(Tabella3[[#This Row],[CODICE PRESTAZIONE NOMENCLATORE]]&lt;&gt;0,VLOOKUP(Tabella3[[#This Row],[CODICE PRESTAZIONE NOMENCLATORE]],Nomenclatore[],7,FALSE),"")</f>
        <v/>
      </c>
      <c r="D32" s="36" t="str">
        <f>IF(ISERROR(Tabella3[[#This Row],[formula descrizione]])=TRUE,"ATTENZIONE, CODICE NOMENCLATORE NON VALIDO. INSERIRE UN CODICE VALIDO",Tabella3[[#This Row],[formula descrizione]])</f>
        <v/>
      </c>
      <c r="E32" s="36" t="str">
        <f>IF(Tabella3[[#This Row],[formula nota]]=0,"",Tabella3[[#This Row],[formula nota]])</f>
        <v/>
      </c>
      <c r="F32" s="36" t="str">
        <f>IF(Tabella3[[#This Row],[CODICE PRESTAZIONE NOMENCLATORE]]&lt;&gt;0,VLOOKUP(Tabella3[[#This Row],[CODICE PRESTAZIONE NOMENCLATORE]],Nomenclatore[],2,FALSE),"")</f>
        <v/>
      </c>
      <c r="G32" s="36" t="str">
        <f>IF(Tabella3[[#This Row],[CODICE PRESTAZIONE NOMENCLATORE]]&lt;&gt;0,VLOOKUP(Tabella3[[#This Row],[CODICE PRESTAZIONE NOMENCLATORE]],Nomenclatore[],3,FALSE),"")</f>
        <v/>
      </c>
      <c r="H32" s="45"/>
      <c r="I32" s="2"/>
      <c r="J32"/>
      <c r="K32"/>
    </row>
    <row r="33" spans="1:16" x14ac:dyDescent="0.25">
      <c r="A33" s="62"/>
      <c r="B33" s="34"/>
      <c r="C33" s="35" t="str">
        <f>IF(Tabella3[[#This Row],[CODICE PRESTAZIONE NOMENCLATORE]]&lt;&gt;0,VLOOKUP(Tabella3[[#This Row],[CODICE PRESTAZIONE NOMENCLATORE]],Nomenclatore[],7,FALSE),"")</f>
        <v/>
      </c>
      <c r="D33" s="36" t="str">
        <f>IF(ISERROR(Tabella3[[#This Row],[formula descrizione]])=TRUE,"ATTENZIONE, CODICE NOMENCLATORE NON VALIDO. INSERIRE UN CODICE VALIDO",Tabella3[[#This Row],[formula descrizione]])</f>
        <v/>
      </c>
      <c r="E33" s="36" t="str">
        <f>IF(Tabella3[[#This Row],[formula nota]]=0,"",Tabella3[[#This Row],[formula nota]])</f>
        <v/>
      </c>
      <c r="F33" s="36" t="str">
        <f>IF(Tabella3[[#This Row],[CODICE PRESTAZIONE NOMENCLATORE]]&lt;&gt;0,VLOOKUP(Tabella3[[#This Row],[CODICE PRESTAZIONE NOMENCLATORE]],Nomenclatore[],2,FALSE),"")</f>
        <v/>
      </c>
      <c r="G33" s="36" t="str">
        <f>IF(Tabella3[[#This Row],[CODICE PRESTAZIONE NOMENCLATORE]]&lt;&gt;0,VLOOKUP(Tabella3[[#This Row],[CODICE PRESTAZIONE NOMENCLATORE]],Nomenclatore[],3,FALSE),"")</f>
        <v/>
      </c>
      <c r="H33" s="45"/>
      <c r="I33" s="2"/>
      <c r="J33"/>
      <c r="K33"/>
    </row>
    <row r="34" spans="1:16" x14ac:dyDescent="0.25">
      <c r="A34" s="62"/>
      <c r="B34" s="34"/>
      <c r="C34" s="35" t="str">
        <f>IF(Tabella3[[#This Row],[CODICE PRESTAZIONE NOMENCLATORE]]&lt;&gt;0,VLOOKUP(Tabella3[[#This Row],[CODICE PRESTAZIONE NOMENCLATORE]],Nomenclatore[],7,FALSE),"")</f>
        <v/>
      </c>
      <c r="D34" s="36" t="str">
        <f>IF(ISERROR(Tabella3[[#This Row],[formula descrizione]])=TRUE,"ATTENZIONE, CODICE NOMENCLATORE NON VALIDO. INSERIRE UN CODICE VALIDO",Tabella3[[#This Row],[formula descrizione]])</f>
        <v/>
      </c>
      <c r="E34" s="36" t="str">
        <f>IF(Tabella3[[#This Row],[formula nota]]=0,"",Tabella3[[#This Row],[formula nota]])</f>
        <v/>
      </c>
      <c r="F34" s="36" t="str">
        <f>IF(Tabella3[[#This Row],[CODICE PRESTAZIONE NOMENCLATORE]]&lt;&gt;0,VLOOKUP(Tabella3[[#This Row],[CODICE PRESTAZIONE NOMENCLATORE]],Nomenclatore[],2,FALSE),"")</f>
        <v/>
      </c>
      <c r="G34" s="36" t="str">
        <f>IF(Tabella3[[#This Row],[CODICE PRESTAZIONE NOMENCLATORE]]&lt;&gt;0,VLOOKUP(Tabella3[[#This Row],[CODICE PRESTAZIONE NOMENCLATORE]],Nomenclatore[],3,FALSE),"")</f>
        <v/>
      </c>
      <c r="H34" s="45"/>
      <c r="I34" s="2"/>
      <c r="J34"/>
      <c r="K34"/>
    </row>
    <row r="35" spans="1:16" x14ac:dyDescent="0.25">
      <c r="A35" s="62"/>
      <c r="B35" s="34"/>
      <c r="C35" s="35" t="str">
        <f>IF(Tabella3[[#This Row],[CODICE PRESTAZIONE NOMENCLATORE]]&lt;&gt;0,VLOOKUP(Tabella3[[#This Row],[CODICE PRESTAZIONE NOMENCLATORE]],Nomenclatore[],7,FALSE),"")</f>
        <v/>
      </c>
      <c r="D35" s="36" t="str">
        <f>IF(ISERROR(Tabella3[[#This Row],[formula descrizione]])=TRUE,"ATTENZIONE, CODICE NOMENCLATORE NON VALIDO. INSERIRE UN CODICE VALIDO",Tabella3[[#This Row],[formula descrizione]])</f>
        <v/>
      </c>
      <c r="E35" s="36" t="str">
        <f>IF(Tabella3[[#This Row],[formula nota]]=0,"",Tabella3[[#This Row],[formula nota]])</f>
        <v/>
      </c>
      <c r="F35" s="36" t="str">
        <f>IF(Tabella3[[#This Row],[CODICE PRESTAZIONE NOMENCLATORE]]&lt;&gt;0,VLOOKUP(Tabella3[[#This Row],[CODICE PRESTAZIONE NOMENCLATORE]],Nomenclatore[],2,FALSE),"")</f>
        <v/>
      </c>
      <c r="G35" s="36" t="str">
        <f>IF(Tabella3[[#This Row],[CODICE PRESTAZIONE NOMENCLATORE]]&lt;&gt;0,VLOOKUP(Tabella3[[#This Row],[CODICE PRESTAZIONE NOMENCLATORE]],Nomenclatore[],3,FALSE),"")</f>
        <v/>
      </c>
      <c r="H35" s="45"/>
      <c r="I35" s="2"/>
      <c r="J35"/>
      <c r="K35"/>
    </row>
    <row r="36" spans="1:16" x14ac:dyDescent="0.25">
      <c r="A36" s="62"/>
      <c r="B36" s="34"/>
      <c r="C36" s="35" t="str">
        <f>IF(Tabella3[[#This Row],[CODICE PRESTAZIONE NOMENCLATORE]]&lt;&gt;0,VLOOKUP(Tabella3[[#This Row],[CODICE PRESTAZIONE NOMENCLATORE]],Nomenclatore[],7,FALSE),"")</f>
        <v/>
      </c>
      <c r="D36" s="36" t="str">
        <f>IF(ISERROR(Tabella3[[#This Row],[formula descrizione]])=TRUE,"ATTENZIONE, CODICE NOMENCLATORE NON VALIDO. INSERIRE UN CODICE VALIDO",Tabella3[[#This Row],[formula descrizione]])</f>
        <v/>
      </c>
      <c r="E36" s="36" t="str">
        <f>IF(Tabella3[[#This Row],[formula nota]]=0,"",Tabella3[[#This Row],[formula nota]])</f>
        <v/>
      </c>
      <c r="F36" s="36" t="str">
        <f>IF(Tabella3[[#This Row],[CODICE PRESTAZIONE NOMENCLATORE]]&lt;&gt;0,VLOOKUP(Tabella3[[#This Row],[CODICE PRESTAZIONE NOMENCLATORE]],Nomenclatore[],2,FALSE),"")</f>
        <v/>
      </c>
      <c r="G36" s="36" t="str">
        <f>IF(Tabella3[[#This Row],[CODICE PRESTAZIONE NOMENCLATORE]]&lt;&gt;0,VLOOKUP(Tabella3[[#This Row],[CODICE PRESTAZIONE NOMENCLATORE]],Nomenclatore[],3,FALSE),"")</f>
        <v/>
      </c>
      <c r="H36" s="45"/>
      <c r="I36" s="2"/>
      <c r="J36"/>
      <c r="K36"/>
    </row>
    <row r="37" spans="1:16" x14ac:dyDescent="0.25">
      <c r="A37" s="62"/>
      <c r="B37" s="34"/>
      <c r="C37" s="35" t="str">
        <f>IF(Tabella3[[#This Row],[CODICE PRESTAZIONE NOMENCLATORE]]&lt;&gt;0,VLOOKUP(Tabella3[[#This Row],[CODICE PRESTAZIONE NOMENCLATORE]],Nomenclatore[],7,FALSE),"")</f>
        <v/>
      </c>
      <c r="D37" s="36" t="str">
        <f>IF(ISERROR(Tabella3[[#This Row],[formula descrizione]])=TRUE,"ATTENZIONE, CODICE NOMENCLATORE NON VALIDO. INSERIRE UN CODICE VALIDO",Tabella3[[#This Row],[formula descrizione]])</f>
        <v/>
      </c>
      <c r="E37" s="36" t="str">
        <f>IF(Tabella3[[#This Row],[formula nota]]=0,"",Tabella3[[#This Row],[formula nota]])</f>
        <v/>
      </c>
      <c r="F37" s="36" t="str">
        <f>IF(Tabella3[[#This Row],[CODICE PRESTAZIONE NOMENCLATORE]]&lt;&gt;0,VLOOKUP(Tabella3[[#This Row],[CODICE PRESTAZIONE NOMENCLATORE]],Nomenclatore[],2,FALSE),"")</f>
        <v/>
      </c>
      <c r="G37" s="36" t="str">
        <f>IF(Tabella3[[#This Row],[CODICE PRESTAZIONE NOMENCLATORE]]&lt;&gt;0,VLOOKUP(Tabella3[[#This Row],[CODICE PRESTAZIONE NOMENCLATORE]],Nomenclatore[],3,FALSE),"")</f>
        <v/>
      </c>
      <c r="H37" s="45"/>
      <c r="I37" s="2"/>
      <c r="J37"/>
      <c r="K37"/>
    </row>
    <row r="38" spans="1:16" x14ac:dyDescent="0.25">
      <c r="A38" s="62"/>
      <c r="B38" s="34"/>
      <c r="C38" s="35" t="str">
        <f>IF(Tabella3[[#This Row],[CODICE PRESTAZIONE NOMENCLATORE]]&lt;&gt;0,VLOOKUP(Tabella3[[#This Row],[CODICE PRESTAZIONE NOMENCLATORE]],Nomenclatore[],7,FALSE),"")</f>
        <v/>
      </c>
      <c r="D38" s="36" t="str">
        <f>IF(ISERROR(Tabella3[[#This Row],[formula descrizione]])=TRUE,"ATTENZIONE, CODICE NOMENCLATORE NON VALIDO. INSERIRE UN CODICE VALIDO",Tabella3[[#This Row],[formula descrizione]])</f>
        <v/>
      </c>
      <c r="E38" s="36" t="str">
        <f>IF(Tabella3[[#This Row],[formula nota]]=0,"",Tabella3[[#This Row],[formula nota]])</f>
        <v/>
      </c>
      <c r="F38" s="36" t="str">
        <f>IF(Tabella3[[#This Row],[CODICE PRESTAZIONE NOMENCLATORE]]&lt;&gt;0,VLOOKUP(Tabella3[[#This Row],[CODICE PRESTAZIONE NOMENCLATORE]],Nomenclatore[],2,FALSE),"")</f>
        <v/>
      </c>
      <c r="G38" s="36" t="str">
        <f>IF(Tabella3[[#This Row],[CODICE PRESTAZIONE NOMENCLATORE]]&lt;&gt;0,VLOOKUP(Tabella3[[#This Row],[CODICE PRESTAZIONE NOMENCLATORE]],Nomenclatore[],3,FALSE),"")</f>
        <v/>
      </c>
      <c r="H38" s="45"/>
      <c r="I38" s="2"/>
      <c r="J38"/>
      <c r="K38"/>
    </row>
    <row r="39" spans="1:16" x14ac:dyDescent="0.25">
      <c r="A39" s="62"/>
      <c r="B39" s="34"/>
      <c r="C39" s="35" t="str">
        <f>IF(Tabella3[[#This Row],[CODICE PRESTAZIONE NOMENCLATORE]]&lt;&gt;0,VLOOKUP(Tabella3[[#This Row],[CODICE PRESTAZIONE NOMENCLATORE]],Nomenclatore[],7,FALSE),"")</f>
        <v/>
      </c>
      <c r="D39" s="36" t="str">
        <f>IF(ISERROR(Tabella3[[#This Row],[formula descrizione]])=TRUE,"ATTENZIONE, CODICE NOMENCLATORE NON VALIDO. INSERIRE UN CODICE VALIDO",Tabella3[[#This Row],[formula descrizione]])</f>
        <v/>
      </c>
      <c r="E39" s="36" t="str">
        <f>IF(Tabella3[[#This Row],[formula nota]]=0,"",Tabella3[[#This Row],[formula nota]])</f>
        <v/>
      </c>
      <c r="F39" s="36" t="str">
        <f>IF(Tabella3[[#This Row],[CODICE PRESTAZIONE NOMENCLATORE]]&lt;&gt;0,VLOOKUP(Tabella3[[#This Row],[CODICE PRESTAZIONE NOMENCLATORE]],Nomenclatore[],2,FALSE),"")</f>
        <v/>
      </c>
      <c r="G39" s="36" t="str">
        <f>IF(Tabella3[[#This Row],[CODICE PRESTAZIONE NOMENCLATORE]]&lt;&gt;0,VLOOKUP(Tabella3[[#This Row],[CODICE PRESTAZIONE NOMENCLATORE]],Nomenclatore[],3,FALSE),"")</f>
        <v/>
      </c>
      <c r="H39" s="45"/>
      <c r="I39" s="2"/>
      <c r="J39"/>
      <c r="K39"/>
    </row>
    <row r="40" spans="1:16" x14ac:dyDescent="0.25">
      <c r="A40" s="62"/>
      <c r="B40" s="34"/>
      <c r="C40" s="35" t="str">
        <f>IF(Tabella3[[#This Row],[CODICE PRESTAZIONE NOMENCLATORE]]&lt;&gt;0,VLOOKUP(Tabella3[[#This Row],[CODICE PRESTAZIONE NOMENCLATORE]],Nomenclatore[],7,FALSE),"")</f>
        <v/>
      </c>
      <c r="D40" s="36" t="str">
        <f>IF(ISERROR(Tabella3[[#This Row],[formula descrizione]])=TRUE,"ATTENZIONE, CODICE NOMENCLATORE NON VALIDO. INSERIRE UN CODICE VALIDO",Tabella3[[#This Row],[formula descrizione]])</f>
        <v/>
      </c>
      <c r="E40" s="36" t="str">
        <f>IF(Tabella3[[#This Row],[formula nota]]=0,"",Tabella3[[#This Row],[formula nota]])</f>
        <v/>
      </c>
      <c r="F40" s="36" t="str">
        <f>IF(Tabella3[[#This Row],[CODICE PRESTAZIONE NOMENCLATORE]]&lt;&gt;0,VLOOKUP(Tabella3[[#This Row],[CODICE PRESTAZIONE NOMENCLATORE]],Nomenclatore[],2,FALSE),"")</f>
        <v/>
      </c>
      <c r="G40" s="36" t="str">
        <f>IF(Tabella3[[#This Row],[CODICE PRESTAZIONE NOMENCLATORE]]&lt;&gt;0,VLOOKUP(Tabella3[[#This Row],[CODICE PRESTAZIONE NOMENCLATORE]],Nomenclatore[],3,FALSE),"")</f>
        <v/>
      </c>
      <c r="H40" s="45"/>
      <c r="I40" s="2"/>
      <c r="J40"/>
      <c r="K40"/>
    </row>
    <row r="41" spans="1:16" x14ac:dyDescent="0.25">
      <c r="C41" s="24"/>
      <c r="K41" s="2"/>
      <c r="L41" s="2"/>
      <c r="M41" s="2"/>
      <c r="N41" s="2"/>
      <c r="O41" s="2"/>
      <c r="P41" s="2"/>
    </row>
    <row r="42" spans="1:16" x14ac:dyDescent="0.25">
      <c r="C42" s="24"/>
      <c r="K42" s="2"/>
      <c r="L42" s="2"/>
      <c r="M42" s="2"/>
      <c r="N42" s="2"/>
      <c r="O42" s="2"/>
      <c r="P42" s="2"/>
    </row>
    <row r="43" spans="1:16" x14ac:dyDescent="0.25">
      <c r="C43" s="24"/>
      <c r="K43" s="2"/>
      <c r="L43" s="2"/>
      <c r="M43" s="2"/>
      <c r="N43" s="2"/>
      <c r="O43" s="2"/>
      <c r="P43" s="2"/>
    </row>
    <row r="44" spans="1:16" x14ac:dyDescent="0.25">
      <c r="C44" s="24"/>
      <c r="K44" s="2"/>
      <c r="L44" s="2"/>
      <c r="M44" s="2"/>
      <c r="N44" s="2"/>
      <c r="O44" s="2"/>
      <c r="P44" s="2"/>
    </row>
    <row r="45" spans="1:16" x14ac:dyDescent="0.25">
      <c r="C45" s="24"/>
      <c r="K45" s="2"/>
      <c r="L45" s="2"/>
      <c r="M45" s="2"/>
      <c r="N45" s="2"/>
      <c r="O45" s="2"/>
      <c r="P45" s="2"/>
    </row>
    <row r="46" spans="1:16" x14ac:dyDescent="0.25">
      <c r="C46" s="24"/>
      <c r="K46" s="2"/>
      <c r="L46" s="2"/>
      <c r="M46" s="2"/>
      <c r="N46" s="2"/>
      <c r="O46" s="2"/>
      <c r="P46" s="2"/>
    </row>
    <row r="47" spans="1:16" x14ac:dyDescent="0.25">
      <c r="C47" s="24"/>
      <c r="K47" s="2"/>
      <c r="L47" s="2"/>
      <c r="M47" s="2"/>
      <c r="N47" s="2"/>
      <c r="O47" s="2"/>
      <c r="P47" s="2"/>
    </row>
  </sheetData>
  <sheetProtection insertRows="0" deleteRows="0" sort="0"/>
  <mergeCells count="11">
    <mergeCell ref="A12:B12"/>
    <mergeCell ref="C12:H12"/>
    <mergeCell ref="A13:B13"/>
    <mergeCell ref="C13:H13"/>
    <mergeCell ref="A14:B14"/>
    <mergeCell ref="C14:H14"/>
    <mergeCell ref="A9:H9"/>
    <mergeCell ref="A10:B10"/>
    <mergeCell ref="C10:H10"/>
    <mergeCell ref="A11:B11"/>
    <mergeCell ref="C11:H11"/>
  </mergeCells>
  <conditionalFormatting sqref="C17:G40">
    <cfRule type="containsErrors" dxfId="16" priority="2">
      <formula>ISERROR(C17)</formula>
    </cfRule>
  </conditionalFormatting>
  <conditionalFormatting sqref="D1:D8 D15:D1048576">
    <cfRule type="containsText" dxfId="15" priority="1" operator="containsText" text="attenzione">
      <formula>NOT(ISERROR(SEARCH("attenzione",D1)))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Pagina &amp;P di 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2FFBB73-9A1F-476E-A06D-524B1E2E047D}">
          <x14:formula1>
            <xm:f>Branche!$A$2:$A$27</xm:f>
          </x14:formula1>
          <xm:sqref>B17:B40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2CE4-26F7-4FA1-BBDA-8DD01BB76609}">
  <dimension ref="A1:AC3611"/>
  <sheetViews>
    <sheetView workbookViewId="0">
      <pane ySplit="2" topLeftCell="A3" activePane="bottomLeft" state="frozen"/>
      <selection sqref="A1:H1"/>
      <selection pane="bottomLeft" sqref="A1:H1"/>
    </sheetView>
  </sheetViews>
  <sheetFormatPr defaultRowHeight="15" x14ac:dyDescent="0.25"/>
  <cols>
    <col min="1" max="1" width="11.42578125" style="5" customWidth="1"/>
    <col min="2" max="2" width="41.42578125" style="5" customWidth="1"/>
    <col min="3" max="3" width="9.140625" style="5"/>
    <col min="4" max="4" width="39.140625" style="5" customWidth="1"/>
    <col min="5" max="5" width="31.28515625" style="5" customWidth="1"/>
    <col min="6" max="6" width="19.85546875" style="5" customWidth="1"/>
    <col min="7" max="7" width="23.7109375" style="5" customWidth="1"/>
    <col min="8" max="8" width="34" style="8" customWidth="1"/>
    <col min="9" max="16384" width="9.140625" style="5"/>
  </cols>
  <sheetData>
    <row r="1" spans="1:29" x14ac:dyDescent="0.25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  <c r="G1" s="5">
        <v>7</v>
      </c>
      <c r="H1" s="5">
        <v>8</v>
      </c>
    </row>
    <row r="2" spans="1:29" s="6" customFormat="1" ht="47.45" customHeight="1" x14ac:dyDescent="0.25">
      <c r="A2" s="3" t="s">
        <v>79</v>
      </c>
      <c r="B2" s="3" t="s">
        <v>80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4" t="s">
        <v>86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x14ac:dyDescent="0.25">
      <c r="A3" s="7" t="s">
        <v>87</v>
      </c>
      <c r="B3" s="5" t="s">
        <v>88</v>
      </c>
      <c r="G3" s="7" t="s">
        <v>89</v>
      </c>
      <c r="H3" s="8">
        <v>187.5</v>
      </c>
    </row>
    <row r="4" spans="1:29" x14ac:dyDescent="0.25">
      <c r="A4" s="7" t="s">
        <v>90</v>
      </c>
      <c r="B4" s="5" t="s">
        <v>91</v>
      </c>
      <c r="G4" s="7" t="s">
        <v>92</v>
      </c>
      <c r="H4" s="8">
        <v>23.05</v>
      </c>
    </row>
    <row r="5" spans="1:29" x14ac:dyDescent="0.25">
      <c r="A5" s="7" t="s">
        <v>93</v>
      </c>
      <c r="B5" s="5" t="s">
        <v>94</v>
      </c>
      <c r="C5" s="5" t="s">
        <v>95</v>
      </c>
      <c r="G5" s="7" t="s">
        <v>92</v>
      </c>
      <c r="H5" s="8">
        <v>38.799999999999997</v>
      </c>
    </row>
    <row r="6" spans="1:29" x14ac:dyDescent="0.25">
      <c r="A6" s="7" t="s">
        <v>96</v>
      </c>
      <c r="B6" s="5" t="s">
        <v>97</v>
      </c>
      <c r="C6" s="5" t="s">
        <v>95</v>
      </c>
      <c r="G6" s="7" t="s">
        <v>98</v>
      </c>
      <c r="H6" s="8">
        <v>187.5</v>
      </c>
    </row>
    <row r="7" spans="1:29" x14ac:dyDescent="0.25">
      <c r="A7" s="7" t="s">
        <v>99</v>
      </c>
      <c r="B7" s="5" t="s">
        <v>100</v>
      </c>
      <c r="C7" s="5" t="s">
        <v>95</v>
      </c>
      <c r="G7" s="7" t="s">
        <v>101</v>
      </c>
      <c r="H7" s="8">
        <v>55.38</v>
      </c>
    </row>
    <row r="8" spans="1:29" x14ac:dyDescent="0.25">
      <c r="A8" s="7" t="s">
        <v>102</v>
      </c>
      <c r="B8" s="5" t="s">
        <v>103</v>
      </c>
      <c r="C8" s="5" t="s">
        <v>95</v>
      </c>
      <c r="G8" s="7" t="s">
        <v>104</v>
      </c>
      <c r="H8" s="8">
        <v>141.71</v>
      </c>
    </row>
    <row r="9" spans="1:29" x14ac:dyDescent="0.25">
      <c r="A9" s="7" t="s">
        <v>105</v>
      </c>
      <c r="B9" s="5" t="s">
        <v>106</v>
      </c>
      <c r="C9" s="5" t="s">
        <v>95</v>
      </c>
      <c r="G9" s="7" t="s">
        <v>104</v>
      </c>
      <c r="H9" s="8">
        <v>95</v>
      </c>
    </row>
    <row r="10" spans="1:29" x14ac:dyDescent="0.25">
      <c r="A10" s="7" t="s">
        <v>107</v>
      </c>
      <c r="B10" s="5" t="s">
        <v>108</v>
      </c>
      <c r="C10" s="5" t="s">
        <v>95</v>
      </c>
      <c r="G10" s="7" t="s">
        <v>109</v>
      </c>
      <c r="H10" s="8">
        <v>97.24</v>
      </c>
    </row>
    <row r="11" spans="1:29" x14ac:dyDescent="0.25">
      <c r="A11" s="7" t="s">
        <v>110</v>
      </c>
      <c r="B11" s="5" t="s">
        <v>111</v>
      </c>
      <c r="G11" s="7" t="s">
        <v>112</v>
      </c>
      <c r="H11" s="8">
        <v>23.05</v>
      </c>
    </row>
    <row r="12" spans="1:29" x14ac:dyDescent="0.25">
      <c r="A12" s="7" t="s">
        <v>113</v>
      </c>
      <c r="B12" s="5" t="s">
        <v>114</v>
      </c>
      <c r="C12" s="5" t="s">
        <v>95</v>
      </c>
      <c r="G12" s="7" t="s">
        <v>115</v>
      </c>
      <c r="H12" s="8">
        <v>103.25</v>
      </c>
    </row>
    <row r="13" spans="1:29" x14ac:dyDescent="0.25">
      <c r="A13" s="7" t="s">
        <v>116</v>
      </c>
      <c r="B13" s="5" t="s">
        <v>117</v>
      </c>
      <c r="C13" s="5" t="s">
        <v>95</v>
      </c>
      <c r="G13" s="7" t="s">
        <v>115</v>
      </c>
      <c r="H13" s="8">
        <v>103.25</v>
      </c>
    </row>
    <row r="14" spans="1:29" x14ac:dyDescent="0.25">
      <c r="A14" s="7" t="s">
        <v>118</v>
      </c>
      <c r="B14" s="5" t="s">
        <v>119</v>
      </c>
      <c r="C14" s="5" t="s">
        <v>95</v>
      </c>
      <c r="G14" s="7" t="s">
        <v>109</v>
      </c>
      <c r="H14" s="8">
        <v>998.25</v>
      </c>
    </row>
    <row r="15" spans="1:29" x14ac:dyDescent="0.25">
      <c r="A15" s="7" t="s">
        <v>120</v>
      </c>
      <c r="B15" s="5" t="s">
        <v>121</v>
      </c>
      <c r="C15" s="5" t="s">
        <v>95</v>
      </c>
      <c r="G15" s="7" t="s">
        <v>122</v>
      </c>
      <c r="H15" s="8">
        <v>97.07</v>
      </c>
    </row>
    <row r="16" spans="1:29" x14ac:dyDescent="0.25">
      <c r="A16" s="7" t="s">
        <v>123</v>
      </c>
      <c r="B16" s="5" t="s">
        <v>124</v>
      </c>
      <c r="G16" s="7" t="s">
        <v>125</v>
      </c>
      <c r="H16" s="8">
        <v>52.12</v>
      </c>
    </row>
    <row r="17" spans="1:8" x14ac:dyDescent="0.25">
      <c r="A17" s="7" t="s">
        <v>126</v>
      </c>
      <c r="B17" s="5" t="s">
        <v>127</v>
      </c>
      <c r="C17" s="5" t="s">
        <v>95</v>
      </c>
      <c r="G17" s="7" t="s">
        <v>125</v>
      </c>
      <c r="H17" s="8">
        <v>57.95</v>
      </c>
    </row>
    <row r="18" spans="1:8" x14ac:dyDescent="0.25">
      <c r="A18" s="7" t="s">
        <v>128</v>
      </c>
      <c r="B18" s="5" t="s">
        <v>129</v>
      </c>
      <c r="C18" s="5" t="s">
        <v>95</v>
      </c>
      <c r="G18" s="7" t="s">
        <v>130</v>
      </c>
      <c r="H18" s="8">
        <v>792.8</v>
      </c>
    </row>
    <row r="19" spans="1:8" x14ac:dyDescent="0.25">
      <c r="A19" s="7" t="s">
        <v>131</v>
      </c>
      <c r="B19" s="5" t="s">
        <v>132</v>
      </c>
      <c r="C19" s="5" t="s">
        <v>95</v>
      </c>
      <c r="G19" s="7" t="s">
        <v>122</v>
      </c>
      <c r="H19" s="8">
        <v>1475.66</v>
      </c>
    </row>
    <row r="20" spans="1:8" x14ac:dyDescent="0.25">
      <c r="A20" s="7" t="s">
        <v>133</v>
      </c>
      <c r="B20" s="5" t="s">
        <v>134</v>
      </c>
      <c r="C20" s="5" t="s">
        <v>95</v>
      </c>
      <c r="G20" s="7" t="s">
        <v>98</v>
      </c>
      <c r="H20" s="8">
        <v>1350.66</v>
      </c>
    </row>
    <row r="21" spans="1:8" x14ac:dyDescent="0.25">
      <c r="A21" s="7" t="s">
        <v>135</v>
      </c>
      <c r="B21" s="5" t="s">
        <v>136</v>
      </c>
      <c r="C21" s="5" t="s">
        <v>95</v>
      </c>
      <c r="G21" s="7" t="s">
        <v>137</v>
      </c>
      <c r="H21" s="8">
        <v>52.56</v>
      </c>
    </row>
    <row r="22" spans="1:8" x14ac:dyDescent="0.25">
      <c r="A22" s="7" t="s">
        <v>138</v>
      </c>
      <c r="B22" s="5" t="s">
        <v>139</v>
      </c>
      <c r="C22" s="5" t="s">
        <v>95</v>
      </c>
      <c r="G22" s="7" t="s">
        <v>112</v>
      </c>
      <c r="H22" s="8">
        <v>16.149999999999999</v>
      </c>
    </row>
    <row r="23" spans="1:8" x14ac:dyDescent="0.25">
      <c r="A23" s="7" t="s">
        <v>140</v>
      </c>
      <c r="B23" s="5" t="s">
        <v>141</v>
      </c>
      <c r="C23" s="5" t="s">
        <v>95</v>
      </c>
      <c r="G23" s="7" t="s">
        <v>137</v>
      </c>
      <c r="H23" s="8">
        <v>57.95</v>
      </c>
    </row>
    <row r="24" spans="1:8" x14ac:dyDescent="0.25">
      <c r="A24" s="7" t="s">
        <v>142</v>
      </c>
      <c r="B24" s="5" t="s">
        <v>143</v>
      </c>
      <c r="C24" s="5" t="s">
        <v>95</v>
      </c>
      <c r="G24" s="7" t="s">
        <v>144</v>
      </c>
      <c r="H24" s="8">
        <v>78.62</v>
      </c>
    </row>
    <row r="25" spans="1:8" x14ac:dyDescent="0.25">
      <c r="A25" s="7" t="s">
        <v>145</v>
      </c>
      <c r="B25" s="5" t="s">
        <v>146</v>
      </c>
      <c r="C25" s="5" t="s">
        <v>95</v>
      </c>
      <c r="G25" s="7" t="s">
        <v>98</v>
      </c>
      <c r="H25" s="8">
        <v>118.44</v>
      </c>
    </row>
    <row r="26" spans="1:8" x14ac:dyDescent="0.25">
      <c r="A26" s="7" t="s">
        <v>147</v>
      </c>
      <c r="B26" s="5" t="s">
        <v>148</v>
      </c>
      <c r="G26" s="7" t="s">
        <v>149</v>
      </c>
      <c r="H26" s="8">
        <v>65.78</v>
      </c>
    </row>
    <row r="27" spans="1:8" x14ac:dyDescent="0.25">
      <c r="A27" s="7" t="s">
        <v>150</v>
      </c>
      <c r="B27" s="5" t="s">
        <v>151</v>
      </c>
      <c r="G27" s="7" t="s">
        <v>152</v>
      </c>
      <c r="H27" s="8">
        <v>51.66</v>
      </c>
    </row>
    <row r="28" spans="1:8" x14ac:dyDescent="0.25">
      <c r="A28" s="7" t="s">
        <v>153</v>
      </c>
      <c r="B28" s="5" t="s">
        <v>154</v>
      </c>
      <c r="G28" s="7" t="s">
        <v>149</v>
      </c>
      <c r="H28" s="8">
        <v>66.86</v>
      </c>
    </row>
    <row r="29" spans="1:8" x14ac:dyDescent="0.25">
      <c r="A29" s="7" t="s">
        <v>155</v>
      </c>
      <c r="B29" s="5" t="s">
        <v>156</v>
      </c>
      <c r="G29" s="7" t="s">
        <v>149</v>
      </c>
      <c r="H29" s="8">
        <v>68.13</v>
      </c>
    </row>
    <row r="30" spans="1:8" x14ac:dyDescent="0.25">
      <c r="A30" s="7" t="s">
        <v>157</v>
      </c>
      <c r="B30" s="5" t="s">
        <v>158</v>
      </c>
      <c r="G30" s="7" t="s">
        <v>159</v>
      </c>
      <c r="H30" s="8">
        <v>15.22</v>
      </c>
    </row>
    <row r="31" spans="1:8" x14ac:dyDescent="0.25">
      <c r="A31" s="7" t="s">
        <v>160</v>
      </c>
      <c r="B31" s="5" t="s">
        <v>161</v>
      </c>
      <c r="G31" s="7" t="s">
        <v>159</v>
      </c>
      <c r="H31" s="8">
        <v>15.42</v>
      </c>
    </row>
    <row r="32" spans="1:8" x14ac:dyDescent="0.25">
      <c r="A32" s="7" t="s">
        <v>162</v>
      </c>
      <c r="B32" s="5" t="s">
        <v>163</v>
      </c>
      <c r="G32" s="7" t="s">
        <v>159</v>
      </c>
      <c r="H32" s="8">
        <v>15.9</v>
      </c>
    </row>
    <row r="33" spans="1:8" x14ac:dyDescent="0.25">
      <c r="A33" s="7" t="s">
        <v>164</v>
      </c>
      <c r="B33" s="5" t="s">
        <v>165</v>
      </c>
      <c r="G33" s="7" t="s">
        <v>159</v>
      </c>
      <c r="H33" s="8">
        <v>30.89</v>
      </c>
    </row>
    <row r="34" spans="1:8" x14ac:dyDescent="0.25">
      <c r="A34" s="7" t="s">
        <v>166</v>
      </c>
      <c r="B34" s="5" t="s">
        <v>167</v>
      </c>
      <c r="G34" s="7" t="s">
        <v>159</v>
      </c>
      <c r="H34" s="8">
        <v>30.89</v>
      </c>
    </row>
    <row r="35" spans="1:8" x14ac:dyDescent="0.25">
      <c r="A35" s="7" t="s">
        <v>168</v>
      </c>
      <c r="B35" s="5" t="s">
        <v>169</v>
      </c>
      <c r="G35" s="7" t="s">
        <v>159</v>
      </c>
      <c r="H35" s="8">
        <v>30.89</v>
      </c>
    </row>
    <row r="36" spans="1:8" x14ac:dyDescent="0.25">
      <c r="A36" s="7" t="s">
        <v>170</v>
      </c>
      <c r="B36" s="5" t="s">
        <v>171</v>
      </c>
      <c r="G36" s="7" t="s">
        <v>159</v>
      </c>
      <c r="H36" s="8">
        <v>51.68</v>
      </c>
    </row>
    <row r="37" spans="1:8" x14ac:dyDescent="0.25">
      <c r="A37" s="7" t="s">
        <v>172</v>
      </c>
      <c r="B37" s="5" t="s">
        <v>173</v>
      </c>
      <c r="G37" s="7" t="s">
        <v>159</v>
      </c>
      <c r="H37" s="8">
        <v>36.76</v>
      </c>
    </row>
    <row r="38" spans="1:8" x14ac:dyDescent="0.25">
      <c r="A38" s="7" t="s">
        <v>174</v>
      </c>
      <c r="B38" s="5" t="s">
        <v>175</v>
      </c>
      <c r="C38" s="5" t="s">
        <v>95</v>
      </c>
      <c r="G38" s="7" t="s">
        <v>159</v>
      </c>
      <c r="H38" s="8">
        <v>1038.8499999999999</v>
      </c>
    </row>
    <row r="39" spans="1:8" x14ac:dyDescent="0.25">
      <c r="A39" s="7" t="s">
        <v>176</v>
      </c>
      <c r="B39" s="5" t="s">
        <v>177</v>
      </c>
      <c r="G39" s="7" t="s">
        <v>159</v>
      </c>
      <c r="H39" s="8">
        <v>45.07</v>
      </c>
    </row>
    <row r="40" spans="1:8" x14ac:dyDescent="0.25">
      <c r="A40" s="7" t="s">
        <v>178</v>
      </c>
      <c r="B40" s="5" t="s">
        <v>179</v>
      </c>
      <c r="G40" s="7" t="s">
        <v>159</v>
      </c>
      <c r="H40" s="8">
        <v>75.61</v>
      </c>
    </row>
    <row r="41" spans="1:8" x14ac:dyDescent="0.25">
      <c r="A41" s="7" t="s">
        <v>180</v>
      </c>
      <c r="B41" s="5" t="s">
        <v>181</v>
      </c>
      <c r="C41" s="5" t="s">
        <v>95</v>
      </c>
      <c r="G41" s="7" t="s">
        <v>159</v>
      </c>
      <c r="H41" s="8">
        <v>172.13</v>
      </c>
    </row>
    <row r="42" spans="1:8" x14ac:dyDescent="0.25">
      <c r="A42" s="7" t="s">
        <v>182</v>
      </c>
      <c r="B42" s="5" t="s">
        <v>183</v>
      </c>
      <c r="G42" s="7" t="s">
        <v>159</v>
      </c>
      <c r="H42" s="8">
        <v>13.6</v>
      </c>
    </row>
    <row r="43" spans="1:8" x14ac:dyDescent="0.25">
      <c r="A43" s="7" t="s">
        <v>184</v>
      </c>
      <c r="B43" s="5" t="s">
        <v>185</v>
      </c>
      <c r="G43" s="7" t="s">
        <v>159</v>
      </c>
      <c r="H43" s="8">
        <v>45.33</v>
      </c>
    </row>
    <row r="44" spans="1:8" x14ac:dyDescent="0.25">
      <c r="A44" s="7" t="s">
        <v>186</v>
      </c>
      <c r="B44" s="5" t="s">
        <v>187</v>
      </c>
      <c r="C44" s="5" t="s">
        <v>95</v>
      </c>
      <c r="G44" s="7" t="s">
        <v>159</v>
      </c>
      <c r="H44" s="8">
        <v>342.96</v>
      </c>
    </row>
    <row r="45" spans="1:8" x14ac:dyDescent="0.25">
      <c r="A45" s="7" t="s">
        <v>188</v>
      </c>
      <c r="B45" s="5" t="s">
        <v>189</v>
      </c>
      <c r="C45" s="5" t="s">
        <v>95</v>
      </c>
      <c r="G45" s="7" t="s">
        <v>159</v>
      </c>
      <c r="H45" s="8">
        <v>1058.45</v>
      </c>
    </row>
    <row r="46" spans="1:8" x14ac:dyDescent="0.25">
      <c r="A46" s="7" t="s">
        <v>190</v>
      </c>
      <c r="B46" s="5" t="s">
        <v>191</v>
      </c>
      <c r="C46" s="5" t="s">
        <v>95</v>
      </c>
      <c r="G46" s="7" t="s">
        <v>159</v>
      </c>
      <c r="H46" s="8">
        <v>1058.45</v>
      </c>
    </row>
    <row r="47" spans="1:8" x14ac:dyDescent="0.25">
      <c r="A47" s="7" t="s">
        <v>192</v>
      </c>
      <c r="B47" s="5" t="s">
        <v>193</v>
      </c>
      <c r="G47" s="7" t="s">
        <v>159</v>
      </c>
      <c r="H47" s="8">
        <v>36.42</v>
      </c>
    </row>
    <row r="48" spans="1:8" x14ac:dyDescent="0.25">
      <c r="A48" s="7" t="s">
        <v>194</v>
      </c>
      <c r="B48" s="5" t="s">
        <v>195</v>
      </c>
      <c r="G48" s="7" t="s">
        <v>159</v>
      </c>
      <c r="H48" s="8">
        <v>35.799999999999997</v>
      </c>
    </row>
    <row r="49" spans="1:8" x14ac:dyDescent="0.25">
      <c r="A49" s="7" t="s">
        <v>196</v>
      </c>
      <c r="B49" s="5" t="s">
        <v>197</v>
      </c>
      <c r="G49" s="7" t="s">
        <v>159</v>
      </c>
      <c r="H49" s="8">
        <v>75.650000000000006</v>
      </c>
    </row>
    <row r="50" spans="1:8" x14ac:dyDescent="0.25">
      <c r="A50" s="7" t="s">
        <v>198</v>
      </c>
      <c r="B50" s="5" t="s">
        <v>199</v>
      </c>
      <c r="G50" s="7" t="s">
        <v>159</v>
      </c>
      <c r="H50" s="8">
        <v>25.26</v>
      </c>
    </row>
    <row r="51" spans="1:8" x14ac:dyDescent="0.25">
      <c r="A51" s="7" t="s">
        <v>200</v>
      </c>
      <c r="B51" s="5" t="s">
        <v>201</v>
      </c>
      <c r="G51" s="7" t="s">
        <v>159</v>
      </c>
      <c r="H51" s="8">
        <v>15</v>
      </c>
    </row>
    <row r="52" spans="1:8" x14ac:dyDescent="0.25">
      <c r="A52" s="7" t="s">
        <v>202</v>
      </c>
      <c r="B52" s="5" t="s">
        <v>203</v>
      </c>
      <c r="G52" s="7" t="s">
        <v>159</v>
      </c>
      <c r="H52" s="8">
        <v>36.82</v>
      </c>
    </row>
    <row r="53" spans="1:8" x14ac:dyDescent="0.25">
      <c r="A53" s="7" t="s">
        <v>204</v>
      </c>
      <c r="B53" s="5" t="s">
        <v>205</v>
      </c>
      <c r="G53" s="7" t="s">
        <v>159</v>
      </c>
      <c r="H53" s="8">
        <v>64.23</v>
      </c>
    </row>
    <row r="54" spans="1:8" x14ac:dyDescent="0.25">
      <c r="A54" s="7" t="s">
        <v>206</v>
      </c>
      <c r="B54" s="5" t="s">
        <v>207</v>
      </c>
      <c r="G54" s="7" t="s">
        <v>159</v>
      </c>
      <c r="H54" s="8">
        <v>43.87</v>
      </c>
    </row>
    <row r="55" spans="1:8" x14ac:dyDescent="0.25">
      <c r="A55" s="7" t="s">
        <v>208</v>
      </c>
      <c r="B55" s="5" t="s">
        <v>209</v>
      </c>
      <c r="G55" s="7" t="s">
        <v>159</v>
      </c>
      <c r="H55" s="8">
        <v>43.85</v>
      </c>
    </row>
    <row r="56" spans="1:8" x14ac:dyDescent="0.25">
      <c r="A56" s="7" t="s">
        <v>210</v>
      </c>
      <c r="B56" s="5" t="s">
        <v>211</v>
      </c>
      <c r="C56" s="5" t="s">
        <v>95</v>
      </c>
      <c r="G56" s="7" t="s">
        <v>159</v>
      </c>
      <c r="H56" s="8">
        <v>104.43</v>
      </c>
    </row>
    <row r="57" spans="1:8" x14ac:dyDescent="0.25">
      <c r="A57" s="7" t="s">
        <v>212</v>
      </c>
      <c r="B57" s="5" t="s">
        <v>213</v>
      </c>
      <c r="G57" s="7" t="s">
        <v>159</v>
      </c>
      <c r="H57" s="8">
        <v>17.02</v>
      </c>
    </row>
    <row r="58" spans="1:8" x14ac:dyDescent="0.25">
      <c r="A58" s="7" t="s">
        <v>214</v>
      </c>
      <c r="B58" s="5" t="s">
        <v>215</v>
      </c>
      <c r="C58" s="5" t="s">
        <v>95</v>
      </c>
      <c r="G58" s="7" t="s">
        <v>159</v>
      </c>
      <c r="H58" s="8">
        <v>65.88</v>
      </c>
    </row>
    <row r="59" spans="1:8" x14ac:dyDescent="0.25">
      <c r="A59" s="7" t="s">
        <v>216</v>
      </c>
      <c r="B59" s="5" t="s">
        <v>217</v>
      </c>
      <c r="G59" s="7" t="s">
        <v>159</v>
      </c>
      <c r="H59" s="8">
        <v>838.75</v>
      </c>
    </row>
    <row r="60" spans="1:8" x14ac:dyDescent="0.25">
      <c r="A60" s="7" t="s">
        <v>218</v>
      </c>
      <c r="B60" s="5" t="s">
        <v>219</v>
      </c>
      <c r="G60" s="7" t="s">
        <v>159</v>
      </c>
      <c r="H60" s="8">
        <v>36.92</v>
      </c>
    </row>
    <row r="61" spans="1:8" x14ac:dyDescent="0.25">
      <c r="A61" s="7" t="s">
        <v>220</v>
      </c>
      <c r="B61" s="5" t="s">
        <v>221</v>
      </c>
      <c r="G61" s="7" t="s">
        <v>159</v>
      </c>
      <c r="H61" s="8">
        <v>36.92</v>
      </c>
    </row>
    <row r="62" spans="1:8" x14ac:dyDescent="0.25">
      <c r="A62" s="7" t="s">
        <v>222</v>
      </c>
      <c r="B62" s="5" t="s">
        <v>223</v>
      </c>
      <c r="C62" s="5" t="s">
        <v>95</v>
      </c>
      <c r="G62" s="7" t="s">
        <v>159</v>
      </c>
      <c r="H62" s="8">
        <v>226.33</v>
      </c>
    </row>
    <row r="63" spans="1:8" x14ac:dyDescent="0.25">
      <c r="A63" s="7" t="s">
        <v>224</v>
      </c>
      <c r="B63" s="5" t="s">
        <v>225</v>
      </c>
      <c r="G63" s="7" t="s">
        <v>159</v>
      </c>
      <c r="H63" s="8">
        <v>206</v>
      </c>
    </row>
    <row r="64" spans="1:8" x14ac:dyDescent="0.25">
      <c r="A64" s="7" t="s">
        <v>226</v>
      </c>
      <c r="B64" s="5" t="s">
        <v>227</v>
      </c>
      <c r="G64" s="7" t="s">
        <v>159</v>
      </c>
      <c r="H64" s="8">
        <v>444</v>
      </c>
    </row>
    <row r="65" spans="1:8" x14ac:dyDescent="0.25">
      <c r="A65" s="7" t="s">
        <v>228</v>
      </c>
      <c r="B65" s="5" t="s">
        <v>229</v>
      </c>
      <c r="G65" s="7" t="s">
        <v>159</v>
      </c>
      <c r="H65" s="8">
        <v>22.94</v>
      </c>
    </row>
    <row r="66" spans="1:8" x14ac:dyDescent="0.25">
      <c r="A66" s="7" t="s">
        <v>230</v>
      </c>
      <c r="B66" s="5" t="s">
        <v>231</v>
      </c>
      <c r="G66" s="7" t="s">
        <v>159</v>
      </c>
      <c r="H66" s="8">
        <v>30.53</v>
      </c>
    </row>
    <row r="67" spans="1:8" x14ac:dyDescent="0.25">
      <c r="A67" s="7" t="s">
        <v>232</v>
      </c>
      <c r="B67" s="5" t="s">
        <v>233</v>
      </c>
      <c r="G67" s="7" t="s">
        <v>159</v>
      </c>
      <c r="H67" s="8">
        <v>101.04</v>
      </c>
    </row>
    <row r="68" spans="1:8" x14ac:dyDescent="0.25">
      <c r="A68" s="7" t="s">
        <v>234</v>
      </c>
      <c r="B68" s="5" t="s">
        <v>235</v>
      </c>
      <c r="G68" s="7" t="s">
        <v>159</v>
      </c>
      <c r="H68" s="8">
        <v>76.64</v>
      </c>
    </row>
    <row r="69" spans="1:8" x14ac:dyDescent="0.25">
      <c r="A69" s="7" t="s">
        <v>236</v>
      </c>
      <c r="B69" s="5" t="s">
        <v>237</v>
      </c>
      <c r="G69" s="7" t="s">
        <v>159</v>
      </c>
      <c r="H69" s="8">
        <v>12.14</v>
      </c>
    </row>
    <row r="70" spans="1:8" x14ac:dyDescent="0.25">
      <c r="A70" s="7" t="s">
        <v>238</v>
      </c>
      <c r="B70" s="5" t="s">
        <v>239</v>
      </c>
      <c r="G70" s="7" t="s">
        <v>159</v>
      </c>
      <c r="H70" s="8">
        <v>78</v>
      </c>
    </row>
    <row r="71" spans="1:8" x14ac:dyDescent="0.25">
      <c r="A71" s="7" t="s">
        <v>240</v>
      </c>
      <c r="B71" s="5" t="s">
        <v>241</v>
      </c>
      <c r="C71" s="5" t="s">
        <v>95</v>
      </c>
      <c r="G71" s="7" t="s">
        <v>159</v>
      </c>
      <c r="H71" s="8">
        <v>206</v>
      </c>
    </row>
    <row r="72" spans="1:8" x14ac:dyDescent="0.25">
      <c r="A72" s="7" t="s">
        <v>242</v>
      </c>
      <c r="B72" s="5" t="s">
        <v>243</v>
      </c>
      <c r="G72" s="7" t="s">
        <v>159</v>
      </c>
      <c r="H72" s="8">
        <v>74.12</v>
      </c>
    </row>
    <row r="73" spans="1:8" x14ac:dyDescent="0.25">
      <c r="A73" s="7" t="s">
        <v>244</v>
      </c>
      <c r="B73" s="5" t="s">
        <v>245</v>
      </c>
      <c r="G73" s="7" t="s">
        <v>159</v>
      </c>
      <c r="H73" s="8">
        <v>30.67</v>
      </c>
    </row>
    <row r="74" spans="1:8" x14ac:dyDescent="0.25">
      <c r="A74" s="7" t="s">
        <v>246</v>
      </c>
      <c r="B74" s="5" t="s">
        <v>247</v>
      </c>
      <c r="C74" s="5" t="s">
        <v>95</v>
      </c>
      <c r="G74" s="7" t="s">
        <v>159</v>
      </c>
      <c r="H74" s="8">
        <v>433</v>
      </c>
    </row>
    <row r="75" spans="1:8" x14ac:dyDescent="0.25">
      <c r="A75" s="7" t="s">
        <v>248</v>
      </c>
      <c r="B75" s="5" t="s">
        <v>249</v>
      </c>
      <c r="C75" s="5" t="s">
        <v>95</v>
      </c>
      <c r="G75" s="7" t="s">
        <v>159</v>
      </c>
      <c r="H75" s="8">
        <v>336.59</v>
      </c>
    </row>
    <row r="76" spans="1:8" x14ac:dyDescent="0.25">
      <c r="A76" s="7" t="s">
        <v>250</v>
      </c>
      <c r="B76" s="5" t="s">
        <v>251</v>
      </c>
      <c r="D76" s="5">
        <v>1</v>
      </c>
      <c r="E76" s="5" t="s">
        <v>252</v>
      </c>
      <c r="G76" s="7" t="s">
        <v>159</v>
      </c>
      <c r="H76" s="8">
        <v>282.45</v>
      </c>
    </row>
    <row r="77" spans="1:8" x14ac:dyDescent="0.25">
      <c r="A77" s="7" t="s">
        <v>253</v>
      </c>
      <c r="B77" s="5" t="s">
        <v>254</v>
      </c>
      <c r="G77" s="7" t="s">
        <v>159</v>
      </c>
      <c r="H77" s="8">
        <v>275.81</v>
      </c>
    </row>
    <row r="78" spans="1:8" x14ac:dyDescent="0.25">
      <c r="A78" s="7" t="s">
        <v>255</v>
      </c>
      <c r="B78" s="5" t="s">
        <v>256</v>
      </c>
      <c r="G78" s="7" t="s">
        <v>159</v>
      </c>
      <c r="H78" s="8">
        <v>1261.4000000000001</v>
      </c>
    </row>
    <row r="79" spans="1:8" x14ac:dyDescent="0.25">
      <c r="A79" s="7" t="s">
        <v>257</v>
      </c>
      <c r="B79" s="5" t="s">
        <v>258</v>
      </c>
      <c r="G79" s="7" t="s">
        <v>159</v>
      </c>
      <c r="H79" s="8">
        <v>40</v>
      </c>
    </row>
    <row r="80" spans="1:8" x14ac:dyDescent="0.25">
      <c r="A80" s="7" t="s">
        <v>259</v>
      </c>
      <c r="B80" s="5" t="s">
        <v>260</v>
      </c>
      <c r="C80" s="5" t="s">
        <v>95</v>
      </c>
      <c r="G80" s="7" t="s">
        <v>159</v>
      </c>
      <c r="H80" s="8">
        <v>186.5</v>
      </c>
    </row>
    <row r="81" spans="1:8" x14ac:dyDescent="0.25">
      <c r="A81" s="7" t="s">
        <v>261</v>
      </c>
      <c r="B81" s="5" t="s">
        <v>262</v>
      </c>
      <c r="C81" s="5" t="s">
        <v>95</v>
      </c>
      <c r="G81" s="7" t="s">
        <v>159</v>
      </c>
      <c r="H81" s="8">
        <v>111.35</v>
      </c>
    </row>
    <row r="82" spans="1:8" x14ac:dyDescent="0.25">
      <c r="A82" s="7" t="s">
        <v>263</v>
      </c>
      <c r="B82" s="5" t="s">
        <v>264</v>
      </c>
      <c r="G82" s="7" t="s">
        <v>159</v>
      </c>
      <c r="H82" s="8">
        <v>111.35</v>
      </c>
    </row>
    <row r="83" spans="1:8" x14ac:dyDescent="0.25">
      <c r="A83" s="7" t="s">
        <v>265</v>
      </c>
      <c r="B83" s="5" t="s">
        <v>266</v>
      </c>
      <c r="G83" s="7" t="s">
        <v>159</v>
      </c>
      <c r="H83" s="8">
        <v>586</v>
      </c>
    </row>
    <row r="84" spans="1:8" x14ac:dyDescent="0.25">
      <c r="A84" s="7" t="s">
        <v>267</v>
      </c>
      <c r="B84" s="5" t="s">
        <v>268</v>
      </c>
      <c r="C84" s="5" t="s">
        <v>95</v>
      </c>
      <c r="G84" s="7" t="s">
        <v>159</v>
      </c>
      <c r="H84" s="8">
        <v>482.87</v>
      </c>
    </row>
    <row r="85" spans="1:8" x14ac:dyDescent="0.25">
      <c r="A85" s="7" t="s">
        <v>269</v>
      </c>
      <c r="B85" s="5" t="s">
        <v>270</v>
      </c>
      <c r="G85" s="7" t="s">
        <v>159</v>
      </c>
      <c r="H85" s="8">
        <v>95.92</v>
      </c>
    </row>
    <row r="86" spans="1:8" x14ac:dyDescent="0.25">
      <c r="A86" s="7" t="s">
        <v>271</v>
      </c>
      <c r="B86" s="5" t="s">
        <v>272</v>
      </c>
      <c r="C86" s="5" t="s">
        <v>95</v>
      </c>
      <c r="G86" s="7" t="s">
        <v>159</v>
      </c>
      <c r="H86" s="8">
        <v>82.3</v>
      </c>
    </row>
    <row r="87" spans="1:8" x14ac:dyDescent="0.25">
      <c r="A87" s="7" t="s">
        <v>273</v>
      </c>
      <c r="B87" s="5" t="s">
        <v>274</v>
      </c>
      <c r="G87" s="7" t="s">
        <v>159</v>
      </c>
      <c r="H87" s="8">
        <v>452.25</v>
      </c>
    </row>
    <row r="88" spans="1:8" x14ac:dyDescent="0.25">
      <c r="A88" s="7" t="s">
        <v>275</v>
      </c>
      <c r="B88" s="5" t="s">
        <v>276</v>
      </c>
      <c r="G88" s="7" t="s">
        <v>159</v>
      </c>
      <c r="H88" s="8">
        <v>104.65</v>
      </c>
    </row>
    <row r="89" spans="1:8" x14ac:dyDescent="0.25">
      <c r="A89" s="7" t="s">
        <v>277</v>
      </c>
      <c r="B89" s="5" t="s">
        <v>278</v>
      </c>
      <c r="G89" s="7" t="s">
        <v>159</v>
      </c>
      <c r="H89" s="8">
        <v>107.18</v>
      </c>
    </row>
    <row r="90" spans="1:8" x14ac:dyDescent="0.25">
      <c r="A90" s="7" t="s">
        <v>279</v>
      </c>
      <c r="B90" s="5" t="s">
        <v>280</v>
      </c>
      <c r="C90" s="5" t="s">
        <v>95</v>
      </c>
      <c r="G90" s="7" t="s">
        <v>159</v>
      </c>
      <c r="H90" s="8">
        <v>420</v>
      </c>
    </row>
    <row r="91" spans="1:8" x14ac:dyDescent="0.25">
      <c r="A91" s="7" t="s">
        <v>281</v>
      </c>
      <c r="B91" s="5" t="s">
        <v>282</v>
      </c>
      <c r="C91" s="5" t="s">
        <v>95</v>
      </c>
      <c r="G91" s="7" t="s">
        <v>159</v>
      </c>
      <c r="H91" s="8">
        <v>1032</v>
      </c>
    </row>
    <row r="92" spans="1:8" x14ac:dyDescent="0.25">
      <c r="A92" s="7" t="s">
        <v>283</v>
      </c>
      <c r="B92" s="5" t="s">
        <v>284</v>
      </c>
      <c r="G92" s="7" t="s">
        <v>159</v>
      </c>
      <c r="H92" s="8">
        <v>41.77</v>
      </c>
    </row>
    <row r="93" spans="1:8" x14ac:dyDescent="0.25">
      <c r="A93" s="7" t="s">
        <v>285</v>
      </c>
      <c r="B93" s="5" t="s">
        <v>286</v>
      </c>
      <c r="G93" s="7" t="s">
        <v>159</v>
      </c>
      <c r="H93" s="8">
        <v>420</v>
      </c>
    </row>
    <row r="94" spans="1:8" x14ac:dyDescent="0.25">
      <c r="A94" s="7" t="s">
        <v>287</v>
      </c>
      <c r="B94" s="5" t="s">
        <v>288</v>
      </c>
      <c r="C94" s="5" t="s">
        <v>95</v>
      </c>
      <c r="G94" s="7" t="s">
        <v>159</v>
      </c>
      <c r="H94" s="8">
        <v>370.53</v>
      </c>
    </row>
    <row r="95" spans="1:8" x14ac:dyDescent="0.25">
      <c r="A95" s="7" t="s">
        <v>289</v>
      </c>
      <c r="B95" s="5" t="s">
        <v>290</v>
      </c>
      <c r="C95" s="5" t="s">
        <v>95</v>
      </c>
      <c r="G95" s="7" t="s">
        <v>159</v>
      </c>
      <c r="H95" s="8">
        <v>681.98</v>
      </c>
    </row>
    <row r="96" spans="1:8" x14ac:dyDescent="0.25">
      <c r="A96" s="7" t="s">
        <v>291</v>
      </c>
      <c r="B96" s="5" t="s">
        <v>292</v>
      </c>
      <c r="G96" s="7" t="s">
        <v>159</v>
      </c>
      <c r="H96" s="8">
        <v>94.68</v>
      </c>
    </row>
    <row r="97" spans="1:8" x14ac:dyDescent="0.25">
      <c r="A97" s="7" t="s">
        <v>293</v>
      </c>
      <c r="B97" s="5" t="s">
        <v>294</v>
      </c>
      <c r="G97" s="7" t="s">
        <v>159</v>
      </c>
      <c r="H97" s="8">
        <v>1002.81</v>
      </c>
    </row>
    <row r="98" spans="1:8" x14ac:dyDescent="0.25">
      <c r="A98" s="7" t="s">
        <v>295</v>
      </c>
      <c r="B98" s="5" t="s">
        <v>296</v>
      </c>
      <c r="C98" s="5" t="s">
        <v>95</v>
      </c>
      <c r="G98" s="7" t="s">
        <v>159</v>
      </c>
      <c r="H98" s="8">
        <v>992.34</v>
      </c>
    </row>
    <row r="99" spans="1:8" x14ac:dyDescent="0.25">
      <c r="A99" s="7" t="s">
        <v>297</v>
      </c>
      <c r="B99" s="5" t="s">
        <v>298</v>
      </c>
      <c r="C99" s="5" t="s">
        <v>95</v>
      </c>
      <c r="G99" s="7" t="s">
        <v>159</v>
      </c>
      <c r="H99" s="8">
        <v>905.28</v>
      </c>
    </row>
    <row r="100" spans="1:8" x14ac:dyDescent="0.25">
      <c r="A100" s="7" t="s">
        <v>299</v>
      </c>
      <c r="B100" s="5" t="s">
        <v>300</v>
      </c>
      <c r="C100" s="5" t="s">
        <v>95</v>
      </c>
      <c r="G100" s="7" t="s">
        <v>159</v>
      </c>
      <c r="H100" s="8">
        <v>666.96</v>
      </c>
    </row>
    <row r="101" spans="1:8" x14ac:dyDescent="0.25">
      <c r="A101" s="7" t="s">
        <v>301</v>
      </c>
      <c r="B101" s="5" t="s">
        <v>302</v>
      </c>
      <c r="G101" s="7" t="s">
        <v>159</v>
      </c>
      <c r="H101" s="8">
        <v>60.92</v>
      </c>
    </row>
    <row r="102" spans="1:8" x14ac:dyDescent="0.25">
      <c r="A102" s="7" t="s">
        <v>303</v>
      </c>
      <c r="B102" s="5" t="s">
        <v>304</v>
      </c>
      <c r="G102" s="7" t="s">
        <v>159</v>
      </c>
      <c r="H102" s="8">
        <v>359.25</v>
      </c>
    </row>
    <row r="103" spans="1:8" x14ac:dyDescent="0.25">
      <c r="A103" s="7" t="s">
        <v>305</v>
      </c>
      <c r="B103" s="5" t="s">
        <v>306</v>
      </c>
      <c r="C103" s="5" t="s">
        <v>307</v>
      </c>
      <c r="G103" s="7" t="s">
        <v>159</v>
      </c>
      <c r="H103" s="8">
        <v>1470.5</v>
      </c>
    </row>
    <row r="104" spans="1:8" x14ac:dyDescent="0.25">
      <c r="A104" s="7" t="s">
        <v>308</v>
      </c>
      <c r="B104" s="5" t="s">
        <v>309</v>
      </c>
      <c r="G104" s="7" t="s">
        <v>159</v>
      </c>
      <c r="H104" s="8">
        <v>113.75</v>
      </c>
    </row>
    <row r="105" spans="1:8" x14ac:dyDescent="0.25">
      <c r="A105" s="7" t="s">
        <v>310</v>
      </c>
      <c r="B105" s="5" t="s">
        <v>311</v>
      </c>
      <c r="G105" s="7" t="s">
        <v>159</v>
      </c>
      <c r="H105" s="8">
        <v>61</v>
      </c>
    </row>
    <row r="106" spans="1:8" x14ac:dyDescent="0.25">
      <c r="A106" s="7" t="s">
        <v>312</v>
      </c>
      <c r="B106" s="5" t="s">
        <v>313</v>
      </c>
      <c r="G106" s="7" t="s">
        <v>159</v>
      </c>
      <c r="H106" s="8">
        <v>1233.33</v>
      </c>
    </row>
    <row r="107" spans="1:8" x14ac:dyDescent="0.25">
      <c r="A107" s="7" t="s">
        <v>314</v>
      </c>
      <c r="B107" s="5" t="s">
        <v>315</v>
      </c>
      <c r="G107" s="7" t="s">
        <v>159</v>
      </c>
      <c r="H107" s="8">
        <v>70.88</v>
      </c>
    </row>
    <row r="108" spans="1:8" x14ac:dyDescent="0.25">
      <c r="A108" s="7" t="s">
        <v>316</v>
      </c>
      <c r="B108" s="5" t="s">
        <v>317</v>
      </c>
      <c r="G108" s="7" t="s">
        <v>159</v>
      </c>
      <c r="H108" s="8">
        <v>67.5</v>
      </c>
    </row>
    <row r="109" spans="1:8" x14ac:dyDescent="0.25">
      <c r="A109" s="7" t="s">
        <v>318</v>
      </c>
      <c r="B109" s="5" t="s">
        <v>319</v>
      </c>
      <c r="G109" s="7" t="s">
        <v>159</v>
      </c>
      <c r="H109" s="8">
        <v>77.23</v>
      </c>
    </row>
    <row r="110" spans="1:8" x14ac:dyDescent="0.25">
      <c r="A110" s="7" t="s">
        <v>320</v>
      </c>
      <c r="B110" s="5" t="s">
        <v>321</v>
      </c>
      <c r="G110" s="7" t="s">
        <v>159</v>
      </c>
      <c r="H110" s="8">
        <v>427.66</v>
      </c>
    </row>
    <row r="111" spans="1:8" x14ac:dyDescent="0.25">
      <c r="A111" s="7" t="s">
        <v>322</v>
      </c>
      <c r="B111" s="5" t="s">
        <v>323</v>
      </c>
      <c r="G111" s="7" t="s">
        <v>159</v>
      </c>
      <c r="H111" s="8">
        <v>239.54</v>
      </c>
    </row>
    <row r="112" spans="1:8" x14ac:dyDescent="0.25">
      <c r="A112" s="7" t="s">
        <v>324</v>
      </c>
      <c r="B112" s="5" t="s">
        <v>325</v>
      </c>
      <c r="G112" s="7" t="s">
        <v>159</v>
      </c>
      <c r="H112" s="8">
        <v>49.01</v>
      </c>
    </row>
    <row r="113" spans="1:8" x14ac:dyDescent="0.25">
      <c r="A113" s="7" t="s">
        <v>326</v>
      </c>
      <c r="B113" s="5" t="s">
        <v>327</v>
      </c>
      <c r="G113" s="7" t="s">
        <v>159</v>
      </c>
      <c r="H113" s="8">
        <v>5.91</v>
      </c>
    </row>
    <row r="114" spans="1:8" x14ac:dyDescent="0.25">
      <c r="A114" s="7" t="s">
        <v>328</v>
      </c>
      <c r="B114" s="5" t="s">
        <v>329</v>
      </c>
      <c r="C114" s="5" t="s">
        <v>95</v>
      </c>
      <c r="G114" s="7" t="s">
        <v>159</v>
      </c>
      <c r="H114" s="8">
        <v>36.700000000000003</v>
      </c>
    </row>
    <row r="115" spans="1:8" x14ac:dyDescent="0.25">
      <c r="A115" s="7" t="s">
        <v>330</v>
      </c>
      <c r="B115" s="5" t="s">
        <v>331</v>
      </c>
      <c r="G115" s="7" t="s">
        <v>332</v>
      </c>
      <c r="H115" s="8">
        <v>12.96</v>
      </c>
    </row>
    <row r="116" spans="1:8" x14ac:dyDescent="0.25">
      <c r="A116" s="7" t="s">
        <v>333</v>
      </c>
      <c r="B116" s="5" t="s">
        <v>334</v>
      </c>
      <c r="G116" s="7" t="s">
        <v>332</v>
      </c>
      <c r="H116" s="8">
        <v>14.89</v>
      </c>
    </row>
    <row r="117" spans="1:8" x14ac:dyDescent="0.25">
      <c r="A117" s="7" t="s">
        <v>335</v>
      </c>
      <c r="B117" s="5" t="s">
        <v>336</v>
      </c>
      <c r="G117" s="7" t="s">
        <v>332</v>
      </c>
      <c r="H117" s="8">
        <v>215</v>
      </c>
    </row>
    <row r="118" spans="1:8" x14ac:dyDescent="0.25">
      <c r="A118" s="7" t="s">
        <v>337</v>
      </c>
      <c r="B118" s="5" t="s">
        <v>338</v>
      </c>
      <c r="G118" s="7" t="s">
        <v>332</v>
      </c>
      <c r="H118" s="8">
        <v>15.51</v>
      </c>
    </row>
    <row r="119" spans="1:8" x14ac:dyDescent="0.25">
      <c r="A119" s="7" t="s">
        <v>339</v>
      </c>
      <c r="B119" s="5" t="s">
        <v>340</v>
      </c>
      <c r="G119" s="7" t="s">
        <v>332</v>
      </c>
      <c r="H119" s="8">
        <v>185.5</v>
      </c>
    </row>
    <row r="120" spans="1:8" x14ac:dyDescent="0.25">
      <c r="A120" s="7" t="s">
        <v>341</v>
      </c>
      <c r="B120" s="5" t="s">
        <v>342</v>
      </c>
      <c r="G120" s="7" t="s">
        <v>332</v>
      </c>
      <c r="H120" s="8">
        <v>29.9</v>
      </c>
    </row>
    <row r="121" spans="1:8" x14ac:dyDescent="0.25">
      <c r="A121" s="7" t="s">
        <v>343</v>
      </c>
      <c r="B121" s="5" t="s">
        <v>344</v>
      </c>
      <c r="G121" s="7" t="s">
        <v>332</v>
      </c>
      <c r="H121" s="8">
        <v>22.46</v>
      </c>
    </row>
    <row r="122" spans="1:8" x14ac:dyDescent="0.25">
      <c r="A122" s="7" t="s">
        <v>345</v>
      </c>
      <c r="B122" s="5" t="s">
        <v>346</v>
      </c>
      <c r="G122" s="7" t="s">
        <v>332</v>
      </c>
      <c r="H122" s="8">
        <v>21.5</v>
      </c>
    </row>
    <row r="123" spans="1:8" x14ac:dyDescent="0.25">
      <c r="A123" s="7" t="s">
        <v>347</v>
      </c>
      <c r="B123" s="5" t="s">
        <v>348</v>
      </c>
      <c r="G123" s="7" t="s">
        <v>332</v>
      </c>
      <c r="H123" s="8">
        <v>58.18</v>
      </c>
    </row>
    <row r="124" spans="1:8" x14ac:dyDescent="0.25">
      <c r="A124" s="7" t="s">
        <v>349</v>
      </c>
      <c r="B124" s="5" t="s">
        <v>350</v>
      </c>
      <c r="G124" s="7" t="s">
        <v>332</v>
      </c>
      <c r="H124" s="8">
        <v>24.63</v>
      </c>
    </row>
    <row r="125" spans="1:8" x14ac:dyDescent="0.25">
      <c r="A125" s="7" t="s">
        <v>351</v>
      </c>
      <c r="B125" s="5" t="s">
        <v>352</v>
      </c>
      <c r="G125" s="7" t="s">
        <v>332</v>
      </c>
      <c r="H125" s="8">
        <v>9.75</v>
      </c>
    </row>
    <row r="126" spans="1:8" x14ac:dyDescent="0.25">
      <c r="A126" s="7" t="s">
        <v>353</v>
      </c>
      <c r="B126" s="5" t="s">
        <v>354</v>
      </c>
      <c r="G126" s="7" t="s">
        <v>332</v>
      </c>
      <c r="H126" s="8">
        <v>13.81</v>
      </c>
    </row>
    <row r="127" spans="1:8" x14ac:dyDescent="0.25">
      <c r="A127" s="7" t="s">
        <v>355</v>
      </c>
      <c r="B127" s="5" t="s">
        <v>356</v>
      </c>
      <c r="G127" s="7" t="s">
        <v>332</v>
      </c>
      <c r="H127" s="8">
        <v>22</v>
      </c>
    </row>
    <row r="128" spans="1:8" x14ac:dyDescent="0.25">
      <c r="A128" s="7" t="s">
        <v>357</v>
      </c>
      <c r="B128" s="5" t="s">
        <v>358</v>
      </c>
      <c r="G128" s="7" t="s">
        <v>332</v>
      </c>
      <c r="H128" s="8">
        <v>22</v>
      </c>
    </row>
    <row r="129" spans="1:8" x14ac:dyDescent="0.25">
      <c r="A129" s="7" t="s">
        <v>359</v>
      </c>
      <c r="B129" s="5" t="s">
        <v>360</v>
      </c>
      <c r="G129" s="7" t="s">
        <v>332</v>
      </c>
      <c r="H129" s="8">
        <v>13.71</v>
      </c>
    </row>
    <row r="130" spans="1:8" x14ac:dyDescent="0.25">
      <c r="A130" s="7" t="s">
        <v>361</v>
      </c>
      <c r="B130" s="5" t="s">
        <v>362</v>
      </c>
      <c r="C130" s="5" t="s">
        <v>95</v>
      </c>
      <c r="G130" s="7" t="s">
        <v>332</v>
      </c>
      <c r="H130" s="8">
        <v>25.45</v>
      </c>
    </row>
    <row r="131" spans="1:8" x14ac:dyDescent="0.25">
      <c r="A131" s="7" t="s">
        <v>363</v>
      </c>
      <c r="B131" s="5" t="s">
        <v>364</v>
      </c>
      <c r="G131" s="7" t="s">
        <v>332</v>
      </c>
      <c r="H131" s="8">
        <v>17.93</v>
      </c>
    </row>
    <row r="132" spans="1:8" x14ac:dyDescent="0.25">
      <c r="A132" s="7" t="s">
        <v>365</v>
      </c>
      <c r="B132" s="5" t="s">
        <v>366</v>
      </c>
      <c r="G132" s="7" t="s">
        <v>332</v>
      </c>
      <c r="H132" s="8">
        <v>24.63</v>
      </c>
    </row>
    <row r="133" spans="1:8" x14ac:dyDescent="0.25">
      <c r="A133" s="7" t="s">
        <v>367</v>
      </c>
      <c r="B133" s="5" t="s">
        <v>368</v>
      </c>
      <c r="G133" s="7" t="s">
        <v>332</v>
      </c>
      <c r="H133" s="8">
        <v>24.51</v>
      </c>
    </row>
    <row r="134" spans="1:8" x14ac:dyDescent="0.25">
      <c r="A134" s="7" t="s">
        <v>369</v>
      </c>
      <c r="B134" s="5" t="s">
        <v>370</v>
      </c>
      <c r="C134" s="5" t="s">
        <v>95</v>
      </c>
      <c r="G134" s="7" t="s">
        <v>332</v>
      </c>
      <c r="H134" s="8">
        <v>400</v>
      </c>
    </row>
    <row r="135" spans="1:8" x14ac:dyDescent="0.25">
      <c r="A135" s="7" t="s">
        <v>371</v>
      </c>
      <c r="B135" s="5" t="s">
        <v>372</v>
      </c>
      <c r="G135" s="7" t="s">
        <v>332</v>
      </c>
      <c r="H135" s="8">
        <v>24.35</v>
      </c>
    </row>
    <row r="136" spans="1:8" x14ac:dyDescent="0.25">
      <c r="A136" s="7" t="s">
        <v>373</v>
      </c>
      <c r="B136" s="5" t="s">
        <v>374</v>
      </c>
      <c r="C136" s="5" t="s">
        <v>307</v>
      </c>
      <c r="G136" s="7" t="s">
        <v>332</v>
      </c>
      <c r="H136" s="8">
        <v>400</v>
      </c>
    </row>
    <row r="137" spans="1:8" x14ac:dyDescent="0.25">
      <c r="A137" s="7" t="s">
        <v>375</v>
      </c>
      <c r="B137" s="5" t="s">
        <v>376</v>
      </c>
      <c r="G137" s="7" t="s">
        <v>332</v>
      </c>
      <c r="H137" s="8">
        <v>24.51</v>
      </c>
    </row>
    <row r="138" spans="1:8" x14ac:dyDescent="0.25">
      <c r="A138" s="7" t="s">
        <v>377</v>
      </c>
      <c r="B138" s="5" t="s">
        <v>378</v>
      </c>
      <c r="G138" s="7" t="s">
        <v>332</v>
      </c>
      <c r="H138" s="8">
        <v>24.63</v>
      </c>
    </row>
    <row r="139" spans="1:8" x14ac:dyDescent="0.25">
      <c r="A139" s="7" t="s">
        <v>379</v>
      </c>
      <c r="B139" s="5" t="s">
        <v>380</v>
      </c>
      <c r="G139" s="7" t="s">
        <v>332</v>
      </c>
      <c r="H139" s="8">
        <v>25.85</v>
      </c>
    </row>
    <row r="140" spans="1:8" x14ac:dyDescent="0.25">
      <c r="A140" s="7" t="s">
        <v>381</v>
      </c>
      <c r="B140" s="5" t="s">
        <v>382</v>
      </c>
      <c r="G140" s="7" t="s">
        <v>332</v>
      </c>
      <c r="H140" s="8">
        <v>25.89</v>
      </c>
    </row>
    <row r="141" spans="1:8" x14ac:dyDescent="0.25">
      <c r="A141" s="7" t="s">
        <v>383</v>
      </c>
      <c r="B141" s="5" t="s">
        <v>384</v>
      </c>
      <c r="C141" s="5" t="s">
        <v>95</v>
      </c>
      <c r="G141" s="7" t="s">
        <v>332</v>
      </c>
      <c r="H141" s="8">
        <v>20.75</v>
      </c>
    </row>
    <row r="142" spans="1:8" x14ac:dyDescent="0.25">
      <c r="A142" s="7" t="s">
        <v>385</v>
      </c>
      <c r="B142" s="5" t="s">
        <v>386</v>
      </c>
      <c r="G142" s="7" t="s">
        <v>332</v>
      </c>
      <c r="H142" s="8">
        <v>22</v>
      </c>
    </row>
    <row r="143" spans="1:8" x14ac:dyDescent="0.25">
      <c r="A143" s="7" t="s">
        <v>387</v>
      </c>
      <c r="B143" s="5" t="s">
        <v>388</v>
      </c>
      <c r="D143" s="5">
        <v>2</v>
      </c>
      <c r="E143" s="5" t="s">
        <v>389</v>
      </c>
      <c r="G143" s="7" t="s">
        <v>390</v>
      </c>
      <c r="H143" s="8">
        <v>66.72</v>
      </c>
    </row>
    <row r="144" spans="1:8" x14ac:dyDescent="0.25">
      <c r="A144" s="7" t="s">
        <v>391</v>
      </c>
      <c r="B144" s="5" t="s">
        <v>392</v>
      </c>
      <c r="D144" s="5">
        <v>2</v>
      </c>
      <c r="E144" s="5" t="s">
        <v>389</v>
      </c>
      <c r="G144" s="7" t="s">
        <v>390</v>
      </c>
      <c r="H144" s="8">
        <v>66.72</v>
      </c>
    </row>
    <row r="145" spans="1:8" x14ac:dyDescent="0.25">
      <c r="A145" s="7" t="s">
        <v>393</v>
      </c>
      <c r="B145" s="5" t="s">
        <v>394</v>
      </c>
      <c r="D145" s="5">
        <v>3</v>
      </c>
      <c r="E145" s="5" t="s">
        <v>395</v>
      </c>
      <c r="G145" s="7" t="s">
        <v>396</v>
      </c>
      <c r="H145" s="8">
        <v>16.14</v>
      </c>
    </row>
    <row r="146" spans="1:8" x14ac:dyDescent="0.25">
      <c r="A146" s="7" t="s">
        <v>397</v>
      </c>
      <c r="B146" s="5" t="s">
        <v>398</v>
      </c>
      <c r="D146" s="5">
        <v>3</v>
      </c>
      <c r="E146" s="5" t="s">
        <v>395</v>
      </c>
      <c r="G146" s="7" t="s">
        <v>396</v>
      </c>
      <c r="H146" s="8">
        <v>28.28</v>
      </c>
    </row>
    <row r="147" spans="1:8" x14ac:dyDescent="0.25">
      <c r="A147" s="7" t="s">
        <v>399</v>
      </c>
      <c r="B147" s="5" t="s">
        <v>400</v>
      </c>
      <c r="D147" s="5">
        <v>3</v>
      </c>
      <c r="E147" s="5" t="s">
        <v>395</v>
      </c>
      <c r="G147" s="7" t="s">
        <v>396</v>
      </c>
      <c r="H147" s="8">
        <v>46.1</v>
      </c>
    </row>
    <row r="148" spans="1:8" x14ac:dyDescent="0.25">
      <c r="A148" s="7" t="s">
        <v>401</v>
      </c>
      <c r="B148" s="5" t="s">
        <v>402</v>
      </c>
      <c r="D148" s="5">
        <v>4</v>
      </c>
      <c r="E148" s="5" t="s">
        <v>403</v>
      </c>
      <c r="G148" s="7" t="s">
        <v>396</v>
      </c>
      <c r="H148" s="8">
        <v>31.5</v>
      </c>
    </row>
    <row r="149" spans="1:8" x14ac:dyDescent="0.25">
      <c r="A149" s="7" t="s">
        <v>404</v>
      </c>
      <c r="B149" s="5" t="s">
        <v>405</v>
      </c>
      <c r="D149" s="5">
        <v>4</v>
      </c>
      <c r="E149" s="5" t="s">
        <v>403</v>
      </c>
      <c r="G149" s="7" t="s">
        <v>396</v>
      </c>
      <c r="H149" s="8">
        <v>52.18</v>
      </c>
    </row>
    <row r="150" spans="1:8" x14ac:dyDescent="0.25">
      <c r="A150" s="7" t="s">
        <v>406</v>
      </c>
      <c r="B150" s="5" t="s">
        <v>407</v>
      </c>
      <c r="D150" s="5">
        <v>5</v>
      </c>
      <c r="E150" s="5" t="s">
        <v>408</v>
      </c>
      <c r="G150" s="7" t="s">
        <v>396</v>
      </c>
      <c r="H150" s="8">
        <v>65.28</v>
      </c>
    </row>
    <row r="151" spans="1:8" x14ac:dyDescent="0.25">
      <c r="A151" s="7" t="s">
        <v>409</v>
      </c>
      <c r="B151" s="5" t="s">
        <v>410</v>
      </c>
      <c r="D151" s="5">
        <v>5</v>
      </c>
      <c r="E151" s="5" t="s">
        <v>408</v>
      </c>
      <c r="G151" s="7" t="s">
        <v>396</v>
      </c>
      <c r="H151" s="8">
        <v>35.56</v>
      </c>
    </row>
    <row r="152" spans="1:8" x14ac:dyDescent="0.25">
      <c r="A152" s="7" t="s">
        <v>411</v>
      </c>
      <c r="B152" s="5" t="s">
        <v>412</v>
      </c>
      <c r="D152" s="5">
        <v>5</v>
      </c>
      <c r="E152" s="5" t="s">
        <v>408</v>
      </c>
      <c r="G152" s="7" t="s">
        <v>396</v>
      </c>
      <c r="H152" s="8">
        <v>32.299999999999997</v>
      </c>
    </row>
    <row r="153" spans="1:8" x14ac:dyDescent="0.25">
      <c r="A153" s="7" t="s">
        <v>413</v>
      </c>
      <c r="B153" s="5" t="s">
        <v>414</v>
      </c>
      <c r="D153" s="5">
        <v>5</v>
      </c>
      <c r="E153" s="5" t="s">
        <v>408</v>
      </c>
      <c r="G153" s="7" t="s">
        <v>396</v>
      </c>
      <c r="H153" s="8">
        <v>58.5</v>
      </c>
    </row>
    <row r="154" spans="1:8" x14ac:dyDescent="0.25">
      <c r="A154" s="7" t="s">
        <v>415</v>
      </c>
      <c r="B154" s="5" t="s">
        <v>416</v>
      </c>
      <c r="D154" s="5">
        <v>5</v>
      </c>
      <c r="E154" s="5" t="s">
        <v>408</v>
      </c>
      <c r="G154" s="7" t="s">
        <v>396</v>
      </c>
      <c r="H154" s="8">
        <v>58.5</v>
      </c>
    </row>
    <row r="155" spans="1:8" x14ac:dyDescent="0.25">
      <c r="A155" s="7" t="s">
        <v>417</v>
      </c>
      <c r="B155" s="5" t="s">
        <v>418</v>
      </c>
      <c r="D155" s="5">
        <v>5</v>
      </c>
      <c r="E155" s="5" t="s">
        <v>408</v>
      </c>
      <c r="G155" s="7" t="s">
        <v>396</v>
      </c>
      <c r="H155" s="8">
        <v>26.74</v>
      </c>
    </row>
    <row r="156" spans="1:8" x14ac:dyDescent="0.25">
      <c r="A156" s="7" t="s">
        <v>419</v>
      </c>
      <c r="B156" s="5" t="s">
        <v>420</v>
      </c>
      <c r="D156" s="5">
        <v>6</v>
      </c>
      <c r="E156" s="5" t="s">
        <v>421</v>
      </c>
      <c r="G156" s="7" t="s">
        <v>396</v>
      </c>
      <c r="H156" s="8">
        <v>81.36</v>
      </c>
    </row>
    <row r="157" spans="1:8" x14ac:dyDescent="0.25">
      <c r="A157" s="7" t="s">
        <v>422</v>
      </c>
      <c r="B157" s="5" t="s">
        <v>423</v>
      </c>
      <c r="D157" s="5">
        <v>5</v>
      </c>
      <c r="E157" s="5" t="s">
        <v>408</v>
      </c>
      <c r="G157" s="7" t="s">
        <v>396</v>
      </c>
      <c r="H157" s="8">
        <v>136.66</v>
      </c>
    </row>
    <row r="158" spans="1:8" x14ac:dyDescent="0.25">
      <c r="A158" s="7" t="s">
        <v>424</v>
      </c>
      <c r="B158" s="5" t="s">
        <v>425</v>
      </c>
      <c r="D158" s="5">
        <v>5</v>
      </c>
      <c r="E158" s="5" t="s">
        <v>408</v>
      </c>
      <c r="G158" s="7" t="s">
        <v>396</v>
      </c>
      <c r="H158" s="8">
        <v>87.22</v>
      </c>
    </row>
    <row r="159" spans="1:8" x14ac:dyDescent="0.25">
      <c r="A159" s="7" t="s">
        <v>426</v>
      </c>
      <c r="B159" s="5" t="s">
        <v>427</v>
      </c>
      <c r="D159" s="5">
        <v>7</v>
      </c>
      <c r="E159" s="5" t="s">
        <v>428</v>
      </c>
      <c r="G159" s="7" t="s">
        <v>396</v>
      </c>
      <c r="H159" s="8">
        <v>31.62</v>
      </c>
    </row>
    <row r="160" spans="1:8" x14ac:dyDescent="0.25">
      <c r="A160" s="7" t="s">
        <v>429</v>
      </c>
      <c r="B160" s="5" t="s">
        <v>430</v>
      </c>
      <c r="D160" s="5">
        <v>7</v>
      </c>
      <c r="E160" s="5" t="s">
        <v>428</v>
      </c>
      <c r="G160" s="7" t="s">
        <v>396</v>
      </c>
      <c r="H160" s="8">
        <v>27.28</v>
      </c>
    </row>
    <row r="161" spans="1:8" x14ac:dyDescent="0.25">
      <c r="A161" s="7" t="s">
        <v>431</v>
      </c>
      <c r="B161" s="5" t="s">
        <v>432</v>
      </c>
      <c r="D161" s="5">
        <v>8</v>
      </c>
      <c r="E161" s="5" t="s">
        <v>433</v>
      </c>
      <c r="G161" s="7" t="s">
        <v>396</v>
      </c>
      <c r="H161" s="8">
        <v>37.340000000000003</v>
      </c>
    </row>
    <row r="162" spans="1:8" x14ac:dyDescent="0.25">
      <c r="A162" s="7" t="s">
        <v>434</v>
      </c>
      <c r="B162" s="5" t="s">
        <v>435</v>
      </c>
      <c r="D162" s="5">
        <v>8</v>
      </c>
      <c r="E162" s="5" t="s">
        <v>433</v>
      </c>
      <c r="G162" s="7" t="s">
        <v>396</v>
      </c>
      <c r="H162" s="8">
        <v>11.74</v>
      </c>
    </row>
    <row r="163" spans="1:8" x14ac:dyDescent="0.25">
      <c r="A163" s="7" t="s">
        <v>436</v>
      </c>
      <c r="B163" s="5" t="s">
        <v>437</v>
      </c>
      <c r="D163" s="5">
        <v>11</v>
      </c>
      <c r="E163" s="5" t="s">
        <v>438</v>
      </c>
      <c r="G163" s="7" t="s">
        <v>396</v>
      </c>
      <c r="H163" s="8">
        <v>40.46</v>
      </c>
    </row>
    <row r="164" spans="1:8" x14ac:dyDescent="0.25">
      <c r="A164" s="7" t="s">
        <v>439</v>
      </c>
      <c r="B164" s="5" t="s">
        <v>440</v>
      </c>
      <c r="D164" s="5">
        <v>6</v>
      </c>
      <c r="E164" s="5" t="s">
        <v>421</v>
      </c>
      <c r="G164" s="7" t="s">
        <v>396</v>
      </c>
      <c r="H164" s="8">
        <v>70.8</v>
      </c>
    </row>
    <row r="165" spans="1:8" x14ac:dyDescent="0.25">
      <c r="A165" s="7" t="s">
        <v>441</v>
      </c>
      <c r="B165" s="5" t="s">
        <v>442</v>
      </c>
      <c r="D165" s="5">
        <v>11</v>
      </c>
      <c r="E165" s="5" t="s">
        <v>438</v>
      </c>
      <c r="F165" s="5">
        <v>10</v>
      </c>
      <c r="G165" s="7" t="s">
        <v>396</v>
      </c>
      <c r="H165" s="8">
        <v>16.32</v>
      </c>
    </row>
    <row r="166" spans="1:8" x14ac:dyDescent="0.25">
      <c r="A166" s="7" t="s">
        <v>443</v>
      </c>
      <c r="B166" s="5" t="s">
        <v>444</v>
      </c>
      <c r="D166" s="5">
        <v>5</v>
      </c>
      <c r="E166" s="5" t="s">
        <v>408</v>
      </c>
      <c r="G166" s="7" t="s">
        <v>396</v>
      </c>
      <c r="H166" s="8">
        <v>35.56</v>
      </c>
    </row>
    <row r="167" spans="1:8" x14ac:dyDescent="0.25">
      <c r="A167" s="7" t="s">
        <v>445</v>
      </c>
      <c r="B167" s="5" t="s">
        <v>446</v>
      </c>
      <c r="D167" s="5">
        <v>6</v>
      </c>
      <c r="E167" s="5" t="s">
        <v>421</v>
      </c>
      <c r="G167" s="7" t="s">
        <v>396</v>
      </c>
      <c r="H167" s="8">
        <v>42.14</v>
      </c>
    </row>
    <row r="168" spans="1:8" x14ac:dyDescent="0.25">
      <c r="A168" s="7" t="s">
        <v>447</v>
      </c>
      <c r="B168" s="5" t="s">
        <v>448</v>
      </c>
      <c r="D168" s="5">
        <v>6</v>
      </c>
      <c r="E168" s="5" t="s">
        <v>421</v>
      </c>
      <c r="G168" s="7" t="s">
        <v>396</v>
      </c>
      <c r="H168" s="8">
        <v>64.239999999999995</v>
      </c>
    </row>
    <row r="169" spans="1:8" x14ac:dyDescent="0.25">
      <c r="A169" s="7" t="s">
        <v>449</v>
      </c>
      <c r="B169" s="5" t="s">
        <v>450</v>
      </c>
      <c r="G169" s="7" t="s">
        <v>396</v>
      </c>
      <c r="H169" s="8">
        <v>35.54</v>
      </c>
    </row>
    <row r="170" spans="1:8" x14ac:dyDescent="0.25">
      <c r="A170" s="7" t="s">
        <v>451</v>
      </c>
      <c r="B170" s="5" t="s">
        <v>452</v>
      </c>
      <c r="D170" s="5">
        <v>8</v>
      </c>
      <c r="E170" s="5" t="s">
        <v>433</v>
      </c>
      <c r="G170" s="7" t="s">
        <v>396</v>
      </c>
      <c r="H170" s="8">
        <v>96.14</v>
      </c>
    </row>
    <row r="171" spans="1:8" x14ac:dyDescent="0.25">
      <c r="A171" s="7" t="s">
        <v>453</v>
      </c>
      <c r="B171" s="5" t="s">
        <v>454</v>
      </c>
      <c r="D171" s="5">
        <v>8</v>
      </c>
      <c r="E171" s="5" t="s">
        <v>433</v>
      </c>
      <c r="G171" s="7" t="s">
        <v>396</v>
      </c>
      <c r="H171" s="8">
        <v>96.14</v>
      </c>
    </row>
    <row r="172" spans="1:8" x14ac:dyDescent="0.25">
      <c r="A172" s="7" t="s">
        <v>455</v>
      </c>
      <c r="B172" s="5" t="s">
        <v>456</v>
      </c>
      <c r="G172" s="7" t="s">
        <v>396</v>
      </c>
      <c r="H172" s="8">
        <v>36.58</v>
      </c>
    </row>
    <row r="173" spans="1:8" x14ac:dyDescent="0.25">
      <c r="A173" s="7" t="s">
        <v>457</v>
      </c>
      <c r="B173" s="5" t="s">
        <v>458</v>
      </c>
      <c r="G173" s="7" t="s">
        <v>396</v>
      </c>
      <c r="H173" s="8">
        <v>36.58</v>
      </c>
    </row>
    <row r="174" spans="1:8" x14ac:dyDescent="0.25">
      <c r="A174" s="7" t="s">
        <v>459</v>
      </c>
      <c r="B174" s="5" t="s">
        <v>460</v>
      </c>
      <c r="D174" s="5">
        <v>2</v>
      </c>
      <c r="E174" s="5" t="s">
        <v>389</v>
      </c>
      <c r="G174" s="7" t="s">
        <v>396</v>
      </c>
      <c r="H174" s="8">
        <v>22.86</v>
      </c>
    </row>
    <row r="175" spans="1:8" x14ac:dyDescent="0.25">
      <c r="A175" s="7" t="s">
        <v>461</v>
      </c>
      <c r="B175" s="5" t="s">
        <v>462</v>
      </c>
      <c r="D175" s="5">
        <v>8</v>
      </c>
      <c r="E175" s="5" t="s">
        <v>433</v>
      </c>
      <c r="G175" s="7" t="s">
        <v>396</v>
      </c>
      <c r="H175" s="8">
        <v>78.94</v>
      </c>
    </row>
    <row r="176" spans="1:8" x14ac:dyDescent="0.25">
      <c r="A176" s="7" t="s">
        <v>463</v>
      </c>
      <c r="B176" s="5" t="s">
        <v>464</v>
      </c>
      <c r="G176" s="7" t="s">
        <v>396</v>
      </c>
      <c r="H176" s="8">
        <v>44.98</v>
      </c>
    </row>
    <row r="177" spans="1:8" x14ac:dyDescent="0.25">
      <c r="A177" s="7" t="s">
        <v>465</v>
      </c>
      <c r="B177" s="5" t="s">
        <v>466</v>
      </c>
      <c r="D177" s="5">
        <v>5</v>
      </c>
      <c r="E177" s="5" t="s">
        <v>408</v>
      </c>
      <c r="G177" s="7" t="s">
        <v>396</v>
      </c>
      <c r="H177" s="8">
        <v>32.840000000000003</v>
      </c>
    </row>
    <row r="178" spans="1:8" x14ac:dyDescent="0.25">
      <c r="A178" s="7" t="s">
        <v>467</v>
      </c>
      <c r="B178" s="5" t="s">
        <v>468</v>
      </c>
      <c r="D178" s="5">
        <v>6</v>
      </c>
      <c r="E178" s="5" t="s">
        <v>421</v>
      </c>
      <c r="G178" s="7" t="s">
        <v>396</v>
      </c>
      <c r="H178" s="8">
        <v>31.04</v>
      </c>
    </row>
    <row r="179" spans="1:8" x14ac:dyDescent="0.25">
      <c r="A179" s="7" t="s">
        <v>469</v>
      </c>
      <c r="B179" s="5" t="s">
        <v>470</v>
      </c>
      <c r="D179" s="5">
        <v>3</v>
      </c>
      <c r="E179" s="5" t="s">
        <v>395</v>
      </c>
      <c r="G179" s="7" t="s">
        <v>396</v>
      </c>
      <c r="H179" s="8">
        <v>72.58</v>
      </c>
    </row>
    <row r="180" spans="1:8" x14ac:dyDescent="0.25">
      <c r="A180" s="7" t="s">
        <v>471</v>
      </c>
      <c r="B180" s="5" t="s">
        <v>472</v>
      </c>
      <c r="D180" s="5">
        <v>8</v>
      </c>
      <c r="E180" s="5" t="s">
        <v>433</v>
      </c>
      <c r="G180" s="7" t="s">
        <v>396</v>
      </c>
      <c r="H180" s="8">
        <v>38.76</v>
      </c>
    </row>
    <row r="181" spans="1:8" x14ac:dyDescent="0.25">
      <c r="A181" s="7" t="s">
        <v>473</v>
      </c>
      <c r="B181" s="5" t="s">
        <v>474</v>
      </c>
      <c r="D181" s="5">
        <v>9</v>
      </c>
      <c r="E181" s="5" t="s">
        <v>475</v>
      </c>
      <c r="G181" s="7" t="s">
        <v>396</v>
      </c>
      <c r="H181" s="8">
        <v>128.58000000000001</v>
      </c>
    </row>
    <row r="182" spans="1:8" x14ac:dyDescent="0.25">
      <c r="A182" s="7" t="s">
        <v>476</v>
      </c>
      <c r="B182" s="5" t="s">
        <v>477</v>
      </c>
      <c r="D182" s="5">
        <v>9</v>
      </c>
      <c r="E182" s="5" t="s">
        <v>475</v>
      </c>
      <c r="G182" s="7" t="s">
        <v>396</v>
      </c>
      <c r="H182" s="8">
        <v>128.58000000000001</v>
      </c>
    </row>
    <row r="183" spans="1:8" x14ac:dyDescent="0.25">
      <c r="A183" s="7" t="s">
        <v>478</v>
      </c>
      <c r="B183" s="5" t="s">
        <v>479</v>
      </c>
      <c r="D183" s="5">
        <v>9</v>
      </c>
      <c r="E183" s="5" t="s">
        <v>475</v>
      </c>
      <c r="G183" s="7" t="s">
        <v>396</v>
      </c>
      <c r="H183" s="8">
        <v>27.4</v>
      </c>
    </row>
    <row r="184" spans="1:8" x14ac:dyDescent="0.25">
      <c r="A184" s="7" t="s">
        <v>480</v>
      </c>
      <c r="B184" s="5" t="s">
        <v>481</v>
      </c>
      <c r="D184" s="5">
        <v>8</v>
      </c>
      <c r="E184" s="5" t="s">
        <v>433</v>
      </c>
      <c r="G184" s="7" t="s">
        <v>396</v>
      </c>
      <c r="H184" s="8">
        <v>15.3</v>
      </c>
    </row>
    <row r="185" spans="1:8" x14ac:dyDescent="0.25">
      <c r="A185" s="7" t="s">
        <v>482</v>
      </c>
      <c r="B185" s="5" t="s">
        <v>483</v>
      </c>
      <c r="D185" s="5">
        <v>5</v>
      </c>
      <c r="E185" s="5" t="s">
        <v>408</v>
      </c>
      <c r="G185" s="7" t="s">
        <v>396</v>
      </c>
      <c r="H185" s="8">
        <v>34.5</v>
      </c>
    </row>
    <row r="186" spans="1:8" x14ac:dyDescent="0.25">
      <c r="A186" s="7" t="s">
        <v>484</v>
      </c>
      <c r="B186" s="5" t="s">
        <v>485</v>
      </c>
      <c r="G186" s="7" t="s">
        <v>486</v>
      </c>
      <c r="H186" s="8">
        <v>31.76</v>
      </c>
    </row>
    <row r="187" spans="1:8" x14ac:dyDescent="0.25">
      <c r="A187" s="7" t="s">
        <v>487</v>
      </c>
      <c r="B187" s="5" t="s">
        <v>488</v>
      </c>
      <c r="C187" s="5" t="s">
        <v>95</v>
      </c>
      <c r="G187" s="7" t="s">
        <v>396</v>
      </c>
      <c r="H187" s="8">
        <v>24.48</v>
      </c>
    </row>
    <row r="188" spans="1:8" x14ac:dyDescent="0.25">
      <c r="A188" s="7" t="s">
        <v>489</v>
      </c>
      <c r="B188" s="5" t="s">
        <v>490</v>
      </c>
      <c r="G188" s="7" t="s">
        <v>396</v>
      </c>
      <c r="H188" s="8">
        <v>22.8</v>
      </c>
    </row>
    <row r="189" spans="1:8" x14ac:dyDescent="0.25">
      <c r="A189" s="7" t="s">
        <v>491</v>
      </c>
      <c r="B189" s="5" t="s">
        <v>492</v>
      </c>
      <c r="G189" s="7" t="s">
        <v>390</v>
      </c>
      <c r="H189" s="8">
        <v>41.46</v>
      </c>
    </row>
    <row r="190" spans="1:8" x14ac:dyDescent="0.25">
      <c r="A190" s="7" t="s">
        <v>493</v>
      </c>
      <c r="B190" s="5" t="s">
        <v>494</v>
      </c>
      <c r="G190" s="7" t="s">
        <v>390</v>
      </c>
      <c r="H190" s="8">
        <v>33.24</v>
      </c>
    </row>
    <row r="191" spans="1:8" x14ac:dyDescent="0.25">
      <c r="A191" s="7" t="s">
        <v>495</v>
      </c>
      <c r="B191" s="5" t="s">
        <v>496</v>
      </c>
      <c r="G191" s="7" t="s">
        <v>390</v>
      </c>
      <c r="H191" s="8">
        <v>21.56</v>
      </c>
    </row>
    <row r="192" spans="1:8" x14ac:dyDescent="0.25">
      <c r="A192" s="7" t="s">
        <v>497</v>
      </c>
      <c r="B192" s="5" t="s">
        <v>498</v>
      </c>
      <c r="G192" s="7" t="s">
        <v>396</v>
      </c>
      <c r="H192" s="8">
        <v>52.94</v>
      </c>
    </row>
    <row r="193" spans="1:8" x14ac:dyDescent="0.25">
      <c r="A193" s="7" t="s">
        <v>499</v>
      </c>
      <c r="B193" s="5" t="s">
        <v>500</v>
      </c>
      <c r="G193" s="7" t="s">
        <v>396</v>
      </c>
      <c r="H193" s="8">
        <v>9.86</v>
      </c>
    </row>
    <row r="194" spans="1:8" x14ac:dyDescent="0.25">
      <c r="A194" s="7" t="s">
        <v>501</v>
      </c>
      <c r="B194" s="5" t="s">
        <v>502</v>
      </c>
      <c r="G194" s="7" t="s">
        <v>486</v>
      </c>
      <c r="H194" s="8">
        <v>38.96</v>
      </c>
    </row>
    <row r="195" spans="1:8" x14ac:dyDescent="0.25">
      <c r="A195" s="7" t="s">
        <v>503</v>
      </c>
      <c r="B195" s="5" t="s">
        <v>504</v>
      </c>
      <c r="G195" s="7" t="s">
        <v>390</v>
      </c>
      <c r="H195" s="8">
        <v>27.88</v>
      </c>
    </row>
    <row r="196" spans="1:8" x14ac:dyDescent="0.25">
      <c r="A196" s="7" t="s">
        <v>505</v>
      </c>
      <c r="B196" s="5" t="s">
        <v>506</v>
      </c>
      <c r="G196" s="7" t="s">
        <v>390</v>
      </c>
      <c r="H196" s="8">
        <v>36.58</v>
      </c>
    </row>
    <row r="197" spans="1:8" x14ac:dyDescent="0.25">
      <c r="A197" s="7" t="s">
        <v>507</v>
      </c>
      <c r="B197" s="5" t="s">
        <v>508</v>
      </c>
      <c r="G197" s="7" t="s">
        <v>396</v>
      </c>
      <c r="H197" s="8">
        <v>63.24</v>
      </c>
    </row>
    <row r="198" spans="1:8" x14ac:dyDescent="0.25">
      <c r="A198" s="7" t="s">
        <v>509</v>
      </c>
      <c r="B198" s="5" t="s">
        <v>510</v>
      </c>
      <c r="G198" s="7" t="s">
        <v>396</v>
      </c>
      <c r="H198" s="8">
        <v>28.4</v>
      </c>
    </row>
    <row r="199" spans="1:8" x14ac:dyDescent="0.25">
      <c r="A199" s="7" t="s">
        <v>511</v>
      </c>
      <c r="B199" s="5" t="s">
        <v>512</v>
      </c>
      <c r="G199" s="7" t="s">
        <v>396</v>
      </c>
      <c r="H199" s="8">
        <v>63.24</v>
      </c>
    </row>
    <row r="200" spans="1:8" x14ac:dyDescent="0.25">
      <c r="A200" s="7" t="s">
        <v>513</v>
      </c>
      <c r="B200" s="5" t="s">
        <v>514</v>
      </c>
      <c r="G200" s="7" t="s">
        <v>390</v>
      </c>
      <c r="H200" s="8">
        <v>39.08</v>
      </c>
    </row>
    <row r="201" spans="1:8" x14ac:dyDescent="0.25">
      <c r="A201" s="7" t="s">
        <v>515</v>
      </c>
      <c r="B201" s="5" t="s">
        <v>516</v>
      </c>
      <c r="G201" s="7" t="s">
        <v>390</v>
      </c>
      <c r="H201" s="8">
        <v>31.96</v>
      </c>
    </row>
    <row r="202" spans="1:8" x14ac:dyDescent="0.25">
      <c r="A202" s="7" t="s">
        <v>517</v>
      </c>
      <c r="B202" s="5" t="s">
        <v>518</v>
      </c>
      <c r="G202" s="7" t="s">
        <v>390</v>
      </c>
      <c r="H202" s="8">
        <v>28.12</v>
      </c>
    </row>
    <row r="203" spans="1:8" x14ac:dyDescent="0.25">
      <c r="A203" s="7" t="s">
        <v>519</v>
      </c>
      <c r="B203" s="5" t="s">
        <v>520</v>
      </c>
      <c r="G203" s="7" t="s">
        <v>332</v>
      </c>
      <c r="H203" s="8">
        <v>10.41</v>
      </c>
    </row>
    <row r="204" spans="1:8" x14ac:dyDescent="0.25">
      <c r="A204" s="7" t="s">
        <v>521</v>
      </c>
      <c r="B204" s="5" t="s">
        <v>522</v>
      </c>
      <c r="C204" s="5" t="s">
        <v>95</v>
      </c>
      <c r="G204" s="7" t="s">
        <v>332</v>
      </c>
      <c r="H204" s="8">
        <v>62.05</v>
      </c>
    </row>
    <row r="205" spans="1:8" x14ac:dyDescent="0.25">
      <c r="A205" s="7" t="s">
        <v>523</v>
      </c>
      <c r="B205" s="5" t="s">
        <v>524</v>
      </c>
      <c r="C205" s="5" t="s">
        <v>95</v>
      </c>
      <c r="G205" s="7" t="s">
        <v>332</v>
      </c>
      <c r="H205" s="8">
        <v>62.01</v>
      </c>
    </row>
    <row r="206" spans="1:8" x14ac:dyDescent="0.25">
      <c r="A206" s="7" t="s">
        <v>525</v>
      </c>
      <c r="B206" s="5" t="s">
        <v>526</v>
      </c>
      <c r="G206" s="7" t="s">
        <v>396</v>
      </c>
      <c r="H206" s="8">
        <v>28.4</v>
      </c>
    </row>
    <row r="207" spans="1:8" x14ac:dyDescent="0.25">
      <c r="A207" s="7" t="s">
        <v>527</v>
      </c>
      <c r="B207" s="5" t="s">
        <v>528</v>
      </c>
      <c r="G207" s="7" t="s">
        <v>332</v>
      </c>
      <c r="H207" s="8">
        <v>22.08</v>
      </c>
    </row>
    <row r="208" spans="1:8" x14ac:dyDescent="0.25">
      <c r="A208" s="7" t="s">
        <v>529</v>
      </c>
      <c r="B208" s="5" t="s">
        <v>530</v>
      </c>
      <c r="G208" s="7" t="s">
        <v>332</v>
      </c>
      <c r="H208" s="8">
        <v>23.4</v>
      </c>
    </row>
    <row r="209" spans="1:8" x14ac:dyDescent="0.25">
      <c r="A209" s="7" t="s">
        <v>531</v>
      </c>
      <c r="B209" s="5" t="s">
        <v>532</v>
      </c>
      <c r="G209" s="7" t="s">
        <v>332</v>
      </c>
      <c r="H209" s="8">
        <v>25.4</v>
      </c>
    </row>
    <row r="210" spans="1:8" x14ac:dyDescent="0.25">
      <c r="A210" s="7" t="s">
        <v>533</v>
      </c>
      <c r="B210" s="5" t="s">
        <v>534</v>
      </c>
      <c r="G210" s="7" t="s">
        <v>332</v>
      </c>
      <c r="H210" s="8">
        <v>62.01</v>
      </c>
    </row>
    <row r="211" spans="1:8" x14ac:dyDescent="0.25">
      <c r="A211" s="7" t="s">
        <v>535</v>
      </c>
      <c r="B211" s="5" t="s">
        <v>536</v>
      </c>
      <c r="G211" s="7" t="s">
        <v>332</v>
      </c>
      <c r="H211" s="8">
        <v>22</v>
      </c>
    </row>
    <row r="212" spans="1:8" x14ac:dyDescent="0.25">
      <c r="A212" s="7" t="s">
        <v>537</v>
      </c>
      <c r="B212" s="5" t="s">
        <v>538</v>
      </c>
      <c r="G212" s="7" t="s">
        <v>332</v>
      </c>
      <c r="H212" s="8">
        <v>24.14</v>
      </c>
    </row>
    <row r="213" spans="1:8" x14ac:dyDescent="0.25">
      <c r="A213" s="7" t="s">
        <v>539</v>
      </c>
      <c r="B213" s="5" t="s">
        <v>540</v>
      </c>
      <c r="G213" s="7" t="s">
        <v>332</v>
      </c>
      <c r="H213" s="8">
        <v>23.25</v>
      </c>
    </row>
    <row r="214" spans="1:8" x14ac:dyDescent="0.25">
      <c r="A214" s="7" t="s">
        <v>541</v>
      </c>
      <c r="B214" s="5" t="s">
        <v>542</v>
      </c>
      <c r="C214" s="5" t="s">
        <v>95</v>
      </c>
      <c r="G214" s="7" t="s">
        <v>332</v>
      </c>
      <c r="H214" s="8">
        <v>143.16999999999999</v>
      </c>
    </row>
    <row r="215" spans="1:8" x14ac:dyDescent="0.25">
      <c r="A215" s="7" t="s">
        <v>543</v>
      </c>
      <c r="B215" s="5" t="s">
        <v>544</v>
      </c>
      <c r="C215" s="5" t="s">
        <v>95</v>
      </c>
      <c r="G215" s="7" t="s">
        <v>332</v>
      </c>
      <c r="H215" s="8">
        <v>365.95</v>
      </c>
    </row>
    <row r="216" spans="1:8" x14ac:dyDescent="0.25">
      <c r="A216" s="7" t="s">
        <v>545</v>
      </c>
      <c r="B216" s="5" t="s">
        <v>546</v>
      </c>
      <c r="C216" s="5" t="s">
        <v>95</v>
      </c>
      <c r="G216" s="7" t="s">
        <v>547</v>
      </c>
      <c r="H216" s="8">
        <v>91.95</v>
      </c>
    </row>
    <row r="217" spans="1:8" x14ac:dyDescent="0.25">
      <c r="A217" s="7" t="s">
        <v>548</v>
      </c>
      <c r="B217" s="5" t="s">
        <v>549</v>
      </c>
      <c r="C217" s="5" t="s">
        <v>95</v>
      </c>
      <c r="G217" s="7" t="s">
        <v>547</v>
      </c>
      <c r="H217" s="8">
        <v>98.34</v>
      </c>
    </row>
    <row r="218" spans="1:8" x14ac:dyDescent="0.25">
      <c r="A218" s="7" t="s">
        <v>550</v>
      </c>
      <c r="B218" s="5" t="s">
        <v>551</v>
      </c>
      <c r="C218" s="5" t="s">
        <v>95</v>
      </c>
      <c r="G218" s="7" t="s">
        <v>547</v>
      </c>
      <c r="H218" s="8">
        <v>129.33000000000001</v>
      </c>
    </row>
    <row r="219" spans="1:8" x14ac:dyDescent="0.25">
      <c r="A219" s="7" t="s">
        <v>552</v>
      </c>
      <c r="B219" s="5" t="s">
        <v>553</v>
      </c>
      <c r="C219" s="5" t="s">
        <v>95</v>
      </c>
      <c r="G219" s="7" t="s">
        <v>554</v>
      </c>
      <c r="H219" s="8">
        <v>164.2</v>
      </c>
    </row>
    <row r="220" spans="1:8" x14ac:dyDescent="0.25">
      <c r="A220" s="7" t="s">
        <v>555</v>
      </c>
      <c r="B220" s="5" t="s">
        <v>556</v>
      </c>
      <c r="C220" s="5" t="s">
        <v>95</v>
      </c>
      <c r="G220" s="7" t="s">
        <v>557</v>
      </c>
      <c r="H220" s="8">
        <v>145.22</v>
      </c>
    </row>
    <row r="221" spans="1:8" x14ac:dyDescent="0.25">
      <c r="A221" s="7" t="s">
        <v>558</v>
      </c>
      <c r="B221" s="5" t="s">
        <v>559</v>
      </c>
      <c r="C221" s="5" t="s">
        <v>307</v>
      </c>
      <c r="G221" s="7" t="s">
        <v>560</v>
      </c>
      <c r="H221" s="8">
        <v>127.1</v>
      </c>
    </row>
    <row r="222" spans="1:8" x14ac:dyDescent="0.25">
      <c r="A222" s="7" t="s">
        <v>561</v>
      </c>
      <c r="B222" s="5" t="s">
        <v>562</v>
      </c>
      <c r="C222" s="5" t="s">
        <v>95</v>
      </c>
      <c r="G222" s="7" t="s">
        <v>563</v>
      </c>
      <c r="H222" s="8">
        <v>99.65</v>
      </c>
    </row>
    <row r="223" spans="1:8" x14ac:dyDescent="0.25">
      <c r="A223" s="7" t="s">
        <v>564</v>
      </c>
      <c r="B223" s="5" t="s">
        <v>565</v>
      </c>
      <c r="C223" s="5" t="s">
        <v>95</v>
      </c>
      <c r="G223" s="7" t="s">
        <v>557</v>
      </c>
      <c r="H223" s="8">
        <v>167.46</v>
      </c>
    </row>
    <row r="224" spans="1:8" x14ac:dyDescent="0.25">
      <c r="A224" s="7" t="s">
        <v>566</v>
      </c>
      <c r="B224" s="5" t="s">
        <v>567</v>
      </c>
      <c r="C224" s="5" t="s">
        <v>95</v>
      </c>
      <c r="G224" s="7" t="s">
        <v>557</v>
      </c>
      <c r="H224" s="8">
        <v>136.58000000000001</v>
      </c>
    </row>
    <row r="225" spans="1:8" x14ac:dyDescent="0.25">
      <c r="A225" s="7" t="s">
        <v>568</v>
      </c>
      <c r="B225" s="5" t="s">
        <v>569</v>
      </c>
      <c r="C225" s="5" t="s">
        <v>95</v>
      </c>
      <c r="G225" s="7" t="s">
        <v>570</v>
      </c>
      <c r="H225" s="8">
        <v>57.8</v>
      </c>
    </row>
    <row r="226" spans="1:8" x14ac:dyDescent="0.25">
      <c r="A226" s="7" t="s">
        <v>571</v>
      </c>
      <c r="B226" s="5" t="s">
        <v>572</v>
      </c>
      <c r="C226" s="5" t="s">
        <v>95</v>
      </c>
      <c r="G226" s="7" t="s">
        <v>573</v>
      </c>
      <c r="H226" s="8">
        <v>77.45</v>
      </c>
    </row>
    <row r="227" spans="1:8" x14ac:dyDescent="0.25">
      <c r="A227" s="7" t="s">
        <v>574</v>
      </c>
      <c r="B227" s="5" t="s">
        <v>575</v>
      </c>
      <c r="C227" s="5" t="s">
        <v>95</v>
      </c>
      <c r="G227" s="7" t="s">
        <v>573</v>
      </c>
      <c r="H227" s="8">
        <v>1693.34</v>
      </c>
    </row>
    <row r="228" spans="1:8" x14ac:dyDescent="0.25">
      <c r="A228" s="7" t="s">
        <v>576</v>
      </c>
      <c r="B228" s="5" t="s">
        <v>577</v>
      </c>
      <c r="C228" s="5" t="s">
        <v>95</v>
      </c>
      <c r="G228" s="7" t="s">
        <v>573</v>
      </c>
      <c r="H228" s="8">
        <v>1050.45</v>
      </c>
    </row>
    <row r="229" spans="1:8" x14ac:dyDescent="0.25">
      <c r="A229" s="7" t="s">
        <v>578</v>
      </c>
      <c r="B229" s="5" t="s">
        <v>579</v>
      </c>
      <c r="C229" s="5" t="s">
        <v>95</v>
      </c>
      <c r="G229" s="7" t="s">
        <v>573</v>
      </c>
      <c r="H229" s="8">
        <v>1250.45</v>
      </c>
    </row>
    <row r="230" spans="1:8" x14ac:dyDescent="0.25">
      <c r="A230" s="7" t="s">
        <v>580</v>
      </c>
      <c r="B230" s="5" t="s">
        <v>581</v>
      </c>
      <c r="C230" s="5" t="s">
        <v>95</v>
      </c>
      <c r="G230" s="7" t="s">
        <v>573</v>
      </c>
      <c r="H230" s="8">
        <v>1550.45</v>
      </c>
    </row>
    <row r="231" spans="1:8" x14ac:dyDescent="0.25">
      <c r="A231" s="7" t="s">
        <v>582</v>
      </c>
      <c r="B231" s="5" t="s">
        <v>583</v>
      </c>
      <c r="G231" s="7" t="s">
        <v>584</v>
      </c>
      <c r="H231" s="8">
        <v>176.33</v>
      </c>
    </row>
    <row r="232" spans="1:8" x14ac:dyDescent="0.25">
      <c r="A232" s="7" t="s">
        <v>585</v>
      </c>
      <c r="B232" s="5" t="s">
        <v>586</v>
      </c>
      <c r="G232" s="7" t="s">
        <v>584</v>
      </c>
      <c r="H232" s="8">
        <v>176.33</v>
      </c>
    </row>
    <row r="233" spans="1:8" x14ac:dyDescent="0.25">
      <c r="A233" s="7" t="s">
        <v>587</v>
      </c>
      <c r="B233" s="5" t="s">
        <v>588</v>
      </c>
      <c r="C233" s="5" t="s">
        <v>95</v>
      </c>
      <c r="G233" s="7" t="s">
        <v>584</v>
      </c>
      <c r="H233" s="8">
        <v>41.05</v>
      </c>
    </row>
    <row r="234" spans="1:8" x14ac:dyDescent="0.25">
      <c r="A234" s="7" t="s">
        <v>589</v>
      </c>
      <c r="B234" s="5" t="s">
        <v>590</v>
      </c>
      <c r="G234" s="7" t="s">
        <v>591</v>
      </c>
      <c r="H234" s="8">
        <v>60.18</v>
      </c>
    </row>
    <row r="235" spans="1:8" x14ac:dyDescent="0.25">
      <c r="A235" s="7" t="s">
        <v>592</v>
      </c>
      <c r="B235" s="5" t="s">
        <v>593</v>
      </c>
      <c r="C235" s="5" t="s">
        <v>95</v>
      </c>
      <c r="G235" s="7" t="s">
        <v>584</v>
      </c>
      <c r="H235" s="8">
        <v>27.14</v>
      </c>
    </row>
    <row r="236" spans="1:8" x14ac:dyDescent="0.25">
      <c r="A236" s="7" t="s">
        <v>594</v>
      </c>
      <c r="B236" s="5" t="s">
        <v>595</v>
      </c>
      <c r="C236" s="5" t="s">
        <v>95</v>
      </c>
      <c r="G236" s="7" t="s">
        <v>584</v>
      </c>
      <c r="H236" s="8">
        <v>338.25</v>
      </c>
    </row>
    <row r="237" spans="1:8" x14ac:dyDescent="0.25">
      <c r="A237" s="7" t="s">
        <v>596</v>
      </c>
      <c r="B237" s="5" t="s">
        <v>597</v>
      </c>
      <c r="C237" s="5" t="s">
        <v>95</v>
      </c>
      <c r="G237" s="7" t="s">
        <v>584</v>
      </c>
      <c r="H237" s="8">
        <v>241.24</v>
      </c>
    </row>
    <row r="238" spans="1:8" x14ac:dyDescent="0.25">
      <c r="A238" s="7" t="s">
        <v>598</v>
      </c>
      <c r="B238" s="5" t="s">
        <v>599</v>
      </c>
      <c r="C238" s="5" t="s">
        <v>95</v>
      </c>
      <c r="G238" s="7" t="s">
        <v>584</v>
      </c>
      <c r="H238" s="8">
        <v>502.6</v>
      </c>
    </row>
    <row r="239" spans="1:8" x14ac:dyDescent="0.25">
      <c r="A239" s="7" t="s">
        <v>600</v>
      </c>
      <c r="B239" s="5" t="s">
        <v>601</v>
      </c>
      <c r="G239" s="7" t="s">
        <v>584</v>
      </c>
      <c r="H239" s="8">
        <v>833</v>
      </c>
    </row>
    <row r="240" spans="1:8" x14ac:dyDescent="0.25">
      <c r="A240" s="7" t="s">
        <v>602</v>
      </c>
      <c r="B240" s="5" t="s">
        <v>603</v>
      </c>
      <c r="C240" s="5" t="s">
        <v>95</v>
      </c>
      <c r="G240" s="7" t="s">
        <v>604</v>
      </c>
      <c r="H240" s="8">
        <v>71.58</v>
      </c>
    </row>
    <row r="241" spans="1:8" x14ac:dyDescent="0.25">
      <c r="A241" s="7" t="s">
        <v>605</v>
      </c>
      <c r="B241" s="5" t="s">
        <v>606</v>
      </c>
      <c r="G241" s="7" t="s">
        <v>104</v>
      </c>
      <c r="H241" s="8">
        <v>39.29</v>
      </c>
    </row>
    <row r="242" spans="1:8" x14ac:dyDescent="0.25">
      <c r="A242" s="7" t="s">
        <v>607</v>
      </c>
      <c r="B242" s="5" t="s">
        <v>608</v>
      </c>
      <c r="C242" s="5" t="s">
        <v>95</v>
      </c>
      <c r="G242" s="7" t="s">
        <v>609</v>
      </c>
      <c r="H242" s="8">
        <v>262.5</v>
      </c>
    </row>
    <row r="243" spans="1:8" x14ac:dyDescent="0.25">
      <c r="A243" s="7" t="s">
        <v>610</v>
      </c>
      <c r="B243" s="5" t="s">
        <v>611</v>
      </c>
      <c r="C243" s="5" t="s">
        <v>307</v>
      </c>
      <c r="G243" s="7" t="s">
        <v>609</v>
      </c>
      <c r="H243" s="8">
        <v>292.88</v>
      </c>
    </row>
    <row r="244" spans="1:8" x14ac:dyDescent="0.25">
      <c r="A244" s="7" t="s">
        <v>612</v>
      </c>
      <c r="B244" s="5" t="s">
        <v>613</v>
      </c>
      <c r="C244" s="5" t="s">
        <v>95</v>
      </c>
      <c r="G244" s="7" t="s">
        <v>609</v>
      </c>
      <c r="H244" s="8">
        <v>262.5</v>
      </c>
    </row>
    <row r="245" spans="1:8" x14ac:dyDescent="0.25">
      <c r="A245" s="7" t="s">
        <v>614</v>
      </c>
      <c r="B245" s="5" t="s">
        <v>615</v>
      </c>
      <c r="C245" s="5" t="s">
        <v>307</v>
      </c>
      <c r="G245" s="7" t="s">
        <v>609</v>
      </c>
      <c r="H245" s="8">
        <v>292.88</v>
      </c>
    </row>
    <row r="246" spans="1:8" x14ac:dyDescent="0.25">
      <c r="A246" s="7" t="s">
        <v>616</v>
      </c>
      <c r="B246" s="5" t="s">
        <v>617</v>
      </c>
      <c r="C246" s="5" t="s">
        <v>95</v>
      </c>
      <c r="G246" s="7" t="s">
        <v>609</v>
      </c>
      <c r="H246" s="8">
        <v>262.5</v>
      </c>
    </row>
    <row r="247" spans="1:8" x14ac:dyDescent="0.25">
      <c r="A247" s="7" t="s">
        <v>618</v>
      </c>
      <c r="B247" s="5" t="s">
        <v>619</v>
      </c>
      <c r="C247" s="5" t="s">
        <v>307</v>
      </c>
      <c r="G247" s="7" t="s">
        <v>609</v>
      </c>
      <c r="H247" s="8">
        <v>292.88</v>
      </c>
    </row>
    <row r="248" spans="1:8" x14ac:dyDescent="0.25">
      <c r="A248" s="7" t="s">
        <v>620</v>
      </c>
      <c r="B248" s="5" t="s">
        <v>621</v>
      </c>
      <c r="C248" s="5" t="s">
        <v>307</v>
      </c>
      <c r="G248" s="7" t="s">
        <v>609</v>
      </c>
      <c r="H248" s="8">
        <v>292.88</v>
      </c>
    </row>
    <row r="249" spans="1:8" x14ac:dyDescent="0.25">
      <c r="A249" s="7" t="s">
        <v>622</v>
      </c>
      <c r="B249" s="5" t="s">
        <v>623</v>
      </c>
      <c r="C249" s="5" t="s">
        <v>307</v>
      </c>
      <c r="G249" s="7" t="s">
        <v>609</v>
      </c>
      <c r="H249" s="8">
        <v>364.65</v>
      </c>
    </row>
    <row r="250" spans="1:8" x14ac:dyDescent="0.25">
      <c r="A250" s="7" t="s">
        <v>624</v>
      </c>
      <c r="B250" s="5" t="s">
        <v>625</v>
      </c>
      <c r="C250" s="5" t="s">
        <v>95</v>
      </c>
      <c r="G250" s="7" t="s">
        <v>626</v>
      </c>
      <c r="H250" s="8">
        <v>275.98</v>
      </c>
    </row>
    <row r="251" spans="1:8" x14ac:dyDescent="0.25">
      <c r="A251" s="7" t="s">
        <v>627</v>
      </c>
      <c r="B251" s="5" t="s">
        <v>628</v>
      </c>
      <c r="C251" s="5" t="s">
        <v>95</v>
      </c>
      <c r="G251" s="7" t="s">
        <v>626</v>
      </c>
      <c r="H251" s="8">
        <v>276.73</v>
      </c>
    </row>
    <row r="252" spans="1:8" x14ac:dyDescent="0.25">
      <c r="A252" s="7" t="s">
        <v>629</v>
      </c>
      <c r="B252" s="5" t="s">
        <v>630</v>
      </c>
      <c r="C252" s="5" t="s">
        <v>95</v>
      </c>
      <c r="G252" s="7" t="s">
        <v>626</v>
      </c>
      <c r="H252" s="8">
        <v>179.48</v>
      </c>
    </row>
    <row r="253" spans="1:8" x14ac:dyDescent="0.25">
      <c r="A253" s="7" t="s">
        <v>631</v>
      </c>
      <c r="B253" s="5" t="s">
        <v>632</v>
      </c>
      <c r="C253" s="5" t="s">
        <v>307</v>
      </c>
      <c r="G253" s="7" t="s">
        <v>609</v>
      </c>
      <c r="H253" s="8">
        <v>558.79999999999995</v>
      </c>
    </row>
    <row r="254" spans="1:8" x14ac:dyDescent="0.25">
      <c r="A254" s="7" t="s">
        <v>633</v>
      </c>
      <c r="B254" s="5" t="s">
        <v>634</v>
      </c>
      <c r="C254" s="5" t="s">
        <v>307</v>
      </c>
      <c r="G254" s="7" t="s">
        <v>609</v>
      </c>
      <c r="H254" s="8">
        <v>558.79999999999995</v>
      </c>
    </row>
    <row r="255" spans="1:8" x14ac:dyDescent="0.25">
      <c r="A255" s="7" t="s">
        <v>635</v>
      </c>
      <c r="B255" s="5" t="s">
        <v>636</v>
      </c>
      <c r="C255" s="5" t="s">
        <v>307</v>
      </c>
      <c r="G255" s="7" t="s">
        <v>609</v>
      </c>
      <c r="H255" s="8">
        <v>558.79999999999995</v>
      </c>
    </row>
    <row r="256" spans="1:8" x14ac:dyDescent="0.25">
      <c r="A256" s="7" t="s">
        <v>637</v>
      </c>
      <c r="B256" s="5" t="s">
        <v>638</v>
      </c>
      <c r="C256" s="5" t="s">
        <v>307</v>
      </c>
      <c r="G256" s="7" t="s">
        <v>609</v>
      </c>
      <c r="H256" s="8">
        <v>371.2</v>
      </c>
    </row>
    <row r="257" spans="1:8" x14ac:dyDescent="0.25">
      <c r="A257" s="7" t="s">
        <v>639</v>
      </c>
      <c r="B257" s="5" t="s">
        <v>640</v>
      </c>
      <c r="G257" s="7" t="s">
        <v>584</v>
      </c>
      <c r="H257" s="8">
        <v>13.45</v>
      </c>
    </row>
    <row r="258" spans="1:8" x14ac:dyDescent="0.25">
      <c r="A258" s="7" t="s">
        <v>641</v>
      </c>
      <c r="B258" s="5" t="s">
        <v>642</v>
      </c>
      <c r="G258" s="7" t="s">
        <v>643</v>
      </c>
      <c r="H258" s="8">
        <v>99.07</v>
      </c>
    </row>
    <row r="259" spans="1:8" x14ac:dyDescent="0.25">
      <c r="A259" s="7" t="s">
        <v>644</v>
      </c>
      <c r="B259" s="5" t="s">
        <v>645</v>
      </c>
      <c r="G259" s="7" t="s">
        <v>609</v>
      </c>
      <c r="H259" s="8">
        <v>147.13999999999999</v>
      </c>
    </row>
    <row r="260" spans="1:8" x14ac:dyDescent="0.25">
      <c r="A260" s="7" t="s">
        <v>646</v>
      </c>
      <c r="B260" s="5" t="s">
        <v>647</v>
      </c>
      <c r="G260" s="7" t="s">
        <v>609</v>
      </c>
      <c r="H260" s="8">
        <v>124.71</v>
      </c>
    </row>
    <row r="261" spans="1:8" x14ac:dyDescent="0.25">
      <c r="A261" s="7" t="s">
        <v>648</v>
      </c>
      <c r="B261" s="5" t="s">
        <v>649</v>
      </c>
      <c r="C261" s="5" t="s">
        <v>95</v>
      </c>
      <c r="G261" s="7" t="s">
        <v>609</v>
      </c>
      <c r="H261" s="8">
        <v>182.35</v>
      </c>
    </row>
    <row r="262" spans="1:8" x14ac:dyDescent="0.25">
      <c r="A262" s="7" t="s">
        <v>650</v>
      </c>
      <c r="B262" s="5" t="s">
        <v>651</v>
      </c>
      <c r="C262" s="5" t="s">
        <v>95</v>
      </c>
      <c r="G262" s="7" t="s">
        <v>609</v>
      </c>
      <c r="H262" s="8">
        <v>249.75</v>
      </c>
    </row>
    <row r="263" spans="1:8" x14ac:dyDescent="0.25">
      <c r="A263" s="7" t="s">
        <v>652</v>
      </c>
      <c r="B263" s="5" t="s">
        <v>653</v>
      </c>
      <c r="C263" s="5" t="s">
        <v>95</v>
      </c>
      <c r="G263" s="7" t="s">
        <v>609</v>
      </c>
      <c r="H263" s="8">
        <v>224.15</v>
      </c>
    </row>
    <row r="264" spans="1:8" x14ac:dyDescent="0.25">
      <c r="A264" s="7" t="s">
        <v>654</v>
      </c>
      <c r="B264" s="5" t="s">
        <v>655</v>
      </c>
      <c r="C264" s="5" t="s">
        <v>95</v>
      </c>
      <c r="G264" s="7" t="s">
        <v>609</v>
      </c>
      <c r="H264" s="8">
        <v>268.41000000000003</v>
      </c>
    </row>
    <row r="265" spans="1:8" x14ac:dyDescent="0.25">
      <c r="A265" s="7" t="s">
        <v>656</v>
      </c>
      <c r="B265" s="5" t="s">
        <v>657</v>
      </c>
      <c r="C265" s="5" t="s">
        <v>95</v>
      </c>
      <c r="G265" s="7" t="s">
        <v>609</v>
      </c>
      <c r="H265" s="8">
        <v>265.72000000000003</v>
      </c>
    </row>
    <row r="266" spans="1:8" x14ac:dyDescent="0.25">
      <c r="A266" s="7" t="s">
        <v>658</v>
      </c>
      <c r="B266" s="5" t="s">
        <v>659</v>
      </c>
      <c r="F266" s="5">
        <v>13</v>
      </c>
      <c r="G266" s="7" t="s">
        <v>609</v>
      </c>
      <c r="H266" s="8">
        <v>168.75</v>
      </c>
    </row>
    <row r="267" spans="1:8" x14ac:dyDescent="0.25">
      <c r="A267" s="7" t="s">
        <v>660</v>
      </c>
      <c r="B267" s="5" t="s">
        <v>661</v>
      </c>
      <c r="C267" s="5" t="s">
        <v>95</v>
      </c>
      <c r="F267" s="5">
        <v>13</v>
      </c>
      <c r="G267" s="7" t="s">
        <v>609</v>
      </c>
      <c r="H267" s="8">
        <v>148.19</v>
      </c>
    </row>
    <row r="268" spans="1:8" x14ac:dyDescent="0.25">
      <c r="A268" s="7" t="s">
        <v>662</v>
      </c>
      <c r="B268" s="5" t="s">
        <v>663</v>
      </c>
      <c r="C268" s="5" t="s">
        <v>95</v>
      </c>
      <c r="F268" s="5">
        <v>13</v>
      </c>
      <c r="G268" s="7" t="s">
        <v>609</v>
      </c>
      <c r="H268" s="8">
        <v>194</v>
      </c>
    </row>
    <row r="269" spans="1:8" x14ac:dyDescent="0.25">
      <c r="A269" s="7" t="s">
        <v>664</v>
      </c>
      <c r="B269" s="5" t="s">
        <v>665</v>
      </c>
      <c r="F269" s="5">
        <v>3</v>
      </c>
      <c r="G269" s="7" t="s">
        <v>609</v>
      </c>
      <c r="H269" s="8">
        <v>20.25</v>
      </c>
    </row>
    <row r="270" spans="1:8" x14ac:dyDescent="0.25">
      <c r="A270" s="7" t="s">
        <v>666</v>
      </c>
      <c r="B270" s="5" t="s">
        <v>667</v>
      </c>
      <c r="F270" s="5">
        <v>13</v>
      </c>
      <c r="G270" s="7" t="s">
        <v>609</v>
      </c>
      <c r="H270" s="8">
        <v>136</v>
      </c>
    </row>
    <row r="271" spans="1:8" x14ac:dyDescent="0.25">
      <c r="A271" s="7" t="s">
        <v>668</v>
      </c>
      <c r="B271" s="5" t="s">
        <v>669</v>
      </c>
      <c r="C271" s="5" t="s">
        <v>95</v>
      </c>
      <c r="F271" s="5">
        <v>13</v>
      </c>
      <c r="G271" s="7" t="s">
        <v>609</v>
      </c>
      <c r="H271" s="8">
        <v>172.75</v>
      </c>
    </row>
    <row r="272" spans="1:8" x14ac:dyDescent="0.25">
      <c r="A272" s="7" t="s">
        <v>670</v>
      </c>
      <c r="B272" s="5" t="s">
        <v>671</v>
      </c>
      <c r="C272" s="5" t="s">
        <v>307</v>
      </c>
      <c r="F272" s="5">
        <v>13</v>
      </c>
      <c r="G272" s="7" t="s">
        <v>609</v>
      </c>
      <c r="H272" s="8">
        <v>230</v>
      </c>
    </row>
    <row r="273" spans="1:8" x14ac:dyDescent="0.25">
      <c r="A273" s="7" t="s">
        <v>672</v>
      </c>
      <c r="B273" s="5" t="s">
        <v>673</v>
      </c>
      <c r="C273" s="5" t="s">
        <v>307</v>
      </c>
      <c r="G273" s="7" t="s">
        <v>609</v>
      </c>
      <c r="H273" s="8">
        <v>184.78</v>
      </c>
    </row>
    <row r="274" spans="1:8" x14ac:dyDescent="0.25">
      <c r="A274" s="7" t="s">
        <v>674</v>
      </c>
      <c r="B274" s="5" t="s">
        <v>675</v>
      </c>
      <c r="C274" s="5" t="s">
        <v>307</v>
      </c>
      <c r="G274" s="7" t="s">
        <v>609</v>
      </c>
      <c r="H274" s="8">
        <v>252</v>
      </c>
    </row>
    <row r="275" spans="1:8" x14ac:dyDescent="0.25">
      <c r="A275" s="7" t="s">
        <v>676</v>
      </c>
      <c r="B275" s="5" t="s">
        <v>677</v>
      </c>
      <c r="C275" s="5" t="s">
        <v>307</v>
      </c>
      <c r="G275" s="7" t="s">
        <v>609</v>
      </c>
      <c r="H275" s="8">
        <v>825</v>
      </c>
    </row>
    <row r="276" spans="1:8" x14ac:dyDescent="0.25">
      <c r="A276" s="7" t="s">
        <v>678</v>
      </c>
      <c r="B276" s="5" t="s">
        <v>679</v>
      </c>
      <c r="C276" s="5" t="s">
        <v>95</v>
      </c>
      <c r="F276" s="5">
        <v>13</v>
      </c>
      <c r="G276" s="7" t="s">
        <v>609</v>
      </c>
      <c r="H276" s="8">
        <v>208.75</v>
      </c>
    </row>
    <row r="277" spans="1:8" x14ac:dyDescent="0.25">
      <c r="A277" s="7" t="s">
        <v>680</v>
      </c>
      <c r="B277" s="5" t="s">
        <v>681</v>
      </c>
      <c r="C277" s="5" t="s">
        <v>95</v>
      </c>
      <c r="F277" s="5">
        <v>13</v>
      </c>
      <c r="G277" s="7" t="s">
        <v>609</v>
      </c>
      <c r="H277" s="8">
        <v>220.75</v>
      </c>
    </row>
    <row r="278" spans="1:8" x14ac:dyDescent="0.25">
      <c r="A278" s="7" t="s">
        <v>682</v>
      </c>
      <c r="B278" s="5" t="s">
        <v>683</v>
      </c>
      <c r="C278" s="5" t="s">
        <v>95</v>
      </c>
      <c r="F278" s="5">
        <v>13</v>
      </c>
      <c r="G278" s="7" t="s">
        <v>609</v>
      </c>
      <c r="H278" s="8">
        <v>205.76</v>
      </c>
    </row>
    <row r="279" spans="1:8" x14ac:dyDescent="0.25">
      <c r="A279" s="7" t="s">
        <v>684</v>
      </c>
      <c r="B279" s="5" t="s">
        <v>685</v>
      </c>
      <c r="G279" s="7" t="s">
        <v>609</v>
      </c>
      <c r="H279" s="8">
        <v>105</v>
      </c>
    </row>
    <row r="280" spans="1:8" x14ac:dyDescent="0.25">
      <c r="A280" s="7" t="s">
        <v>686</v>
      </c>
      <c r="B280" s="5" t="s">
        <v>687</v>
      </c>
      <c r="G280" s="7" t="s">
        <v>609</v>
      </c>
      <c r="H280" s="8">
        <v>107.5</v>
      </c>
    </row>
    <row r="281" spans="1:8" x14ac:dyDescent="0.25">
      <c r="A281" s="7" t="s">
        <v>688</v>
      </c>
      <c r="B281" s="5" t="s">
        <v>689</v>
      </c>
      <c r="C281" s="5" t="s">
        <v>307</v>
      </c>
      <c r="G281" s="7" t="s">
        <v>609</v>
      </c>
      <c r="H281" s="8">
        <v>185</v>
      </c>
    </row>
    <row r="282" spans="1:8" x14ac:dyDescent="0.25">
      <c r="A282" s="7" t="s">
        <v>690</v>
      </c>
      <c r="B282" s="5" t="s">
        <v>691</v>
      </c>
      <c r="C282" s="5" t="s">
        <v>95</v>
      </c>
      <c r="G282" s="7" t="s">
        <v>692</v>
      </c>
      <c r="H282" s="8">
        <v>17.84</v>
      </c>
    </row>
    <row r="283" spans="1:8" x14ac:dyDescent="0.25">
      <c r="A283" s="7" t="s">
        <v>693</v>
      </c>
      <c r="B283" s="5" t="s">
        <v>694</v>
      </c>
      <c r="C283" s="5" t="s">
        <v>307</v>
      </c>
      <c r="G283" s="7" t="s">
        <v>609</v>
      </c>
      <c r="H283" s="8">
        <v>500</v>
      </c>
    </row>
    <row r="284" spans="1:8" x14ac:dyDescent="0.25">
      <c r="A284" s="7" t="s">
        <v>695</v>
      </c>
      <c r="B284" s="5" t="s">
        <v>696</v>
      </c>
      <c r="C284" s="5" t="s">
        <v>307</v>
      </c>
      <c r="G284" s="7" t="s">
        <v>697</v>
      </c>
      <c r="H284" s="8">
        <v>500</v>
      </c>
    </row>
    <row r="285" spans="1:8" x14ac:dyDescent="0.25">
      <c r="A285" s="7" t="s">
        <v>698</v>
      </c>
      <c r="B285" s="5" t="s">
        <v>699</v>
      </c>
      <c r="C285" s="5" t="s">
        <v>95</v>
      </c>
      <c r="G285" s="7" t="s">
        <v>692</v>
      </c>
      <c r="H285" s="8">
        <v>17.5</v>
      </c>
    </row>
    <row r="286" spans="1:8" x14ac:dyDescent="0.25">
      <c r="A286" s="7" t="s">
        <v>700</v>
      </c>
      <c r="B286" s="5" t="s">
        <v>701</v>
      </c>
      <c r="C286" s="5" t="s">
        <v>95</v>
      </c>
      <c r="G286" s="7" t="s">
        <v>702</v>
      </c>
      <c r="H286" s="8">
        <v>34.049999999999997</v>
      </c>
    </row>
    <row r="287" spans="1:8" x14ac:dyDescent="0.25">
      <c r="A287" s="7" t="s">
        <v>703</v>
      </c>
      <c r="B287" s="5" t="s">
        <v>704</v>
      </c>
      <c r="C287" s="5" t="s">
        <v>95</v>
      </c>
      <c r="G287" s="7" t="s">
        <v>609</v>
      </c>
      <c r="H287" s="8">
        <v>16</v>
      </c>
    </row>
    <row r="288" spans="1:8" x14ac:dyDescent="0.25">
      <c r="A288" s="7" t="s">
        <v>705</v>
      </c>
      <c r="B288" s="5" t="s">
        <v>706</v>
      </c>
      <c r="G288" s="7" t="s">
        <v>707</v>
      </c>
      <c r="H288" s="8">
        <v>46.46</v>
      </c>
    </row>
    <row r="289" spans="1:8" x14ac:dyDescent="0.25">
      <c r="A289" s="7" t="s">
        <v>708</v>
      </c>
      <c r="B289" s="5" t="s">
        <v>709</v>
      </c>
      <c r="G289" s="7" t="s">
        <v>707</v>
      </c>
      <c r="H289" s="8">
        <v>258.2</v>
      </c>
    </row>
    <row r="290" spans="1:8" x14ac:dyDescent="0.25">
      <c r="A290" s="7" t="s">
        <v>710</v>
      </c>
      <c r="B290" s="5" t="s">
        <v>711</v>
      </c>
      <c r="G290" s="7" t="s">
        <v>557</v>
      </c>
      <c r="H290" s="8">
        <v>62.88</v>
      </c>
    </row>
    <row r="291" spans="1:8" x14ac:dyDescent="0.25">
      <c r="A291" s="7" t="s">
        <v>712</v>
      </c>
      <c r="B291" s="5" t="s">
        <v>713</v>
      </c>
      <c r="G291" s="7" t="s">
        <v>557</v>
      </c>
      <c r="H291" s="8">
        <v>106.8</v>
      </c>
    </row>
    <row r="292" spans="1:8" x14ac:dyDescent="0.25">
      <c r="A292" s="7" t="s">
        <v>714</v>
      </c>
      <c r="B292" s="5" t="s">
        <v>715</v>
      </c>
      <c r="G292" s="7" t="s">
        <v>707</v>
      </c>
      <c r="H292" s="8">
        <v>51</v>
      </c>
    </row>
    <row r="293" spans="1:8" x14ac:dyDescent="0.25">
      <c r="A293" s="7" t="s">
        <v>716</v>
      </c>
      <c r="B293" s="5" t="s">
        <v>717</v>
      </c>
      <c r="G293" s="7" t="s">
        <v>718</v>
      </c>
      <c r="H293" s="8">
        <v>38.72</v>
      </c>
    </row>
    <row r="294" spans="1:8" x14ac:dyDescent="0.25">
      <c r="A294" s="7" t="s">
        <v>719</v>
      </c>
      <c r="B294" s="5" t="s">
        <v>720</v>
      </c>
      <c r="G294" s="7" t="s">
        <v>604</v>
      </c>
      <c r="H294" s="8">
        <v>95.07</v>
      </c>
    </row>
    <row r="295" spans="1:8" x14ac:dyDescent="0.25">
      <c r="A295" s="7" t="s">
        <v>721</v>
      </c>
      <c r="B295" s="5" t="s">
        <v>722</v>
      </c>
      <c r="G295" s="7" t="s">
        <v>604</v>
      </c>
      <c r="H295" s="8">
        <v>64.95</v>
      </c>
    </row>
    <row r="296" spans="1:8" x14ac:dyDescent="0.25">
      <c r="A296" s="7" t="s">
        <v>723</v>
      </c>
      <c r="B296" s="5" t="s">
        <v>724</v>
      </c>
      <c r="G296" s="7" t="s">
        <v>604</v>
      </c>
      <c r="H296" s="8">
        <v>87.05</v>
      </c>
    </row>
    <row r="297" spans="1:8" x14ac:dyDescent="0.25">
      <c r="A297" s="7" t="s">
        <v>725</v>
      </c>
      <c r="B297" s="5" t="s">
        <v>726</v>
      </c>
      <c r="G297" s="7" t="s">
        <v>604</v>
      </c>
      <c r="H297" s="8">
        <v>281.60000000000002</v>
      </c>
    </row>
    <row r="298" spans="1:8" x14ac:dyDescent="0.25">
      <c r="A298" s="7" t="s">
        <v>727</v>
      </c>
      <c r="B298" s="5" t="s">
        <v>728</v>
      </c>
      <c r="G298" s="7" t="s">
        <v>604</v>
      </c>
      <c r="H298" s="8">
        <v>130</v>
      </c>
    </row>
    <row r="299" spans="1:8" x14ac:dyDescent="0.25">
      <c r="A299" s="7" t="s">
        <v>729</v>
      </c>
      <c r="B299" s="5" t="s">
        <v>730</v>
      </c>
      <c r="G299" s="7" t="s">
        <v>604</v>
      </c>
      <c r="H299" s="8">
        <v>140.53</v>
      </c>
    </row>
    <row r="300" spans="1:8" x14ac:dyDescent="0.25">
      <c r="A300" s="7" t="s">
        <v>731</v>
      </c>
      <c r="B300" s="5" t="s">
        <v>732</v>
      </c>
      <c r="G300" s="7" t="s">
        <v>604</v>
      </c>
      <c r="H300" s="8">
        <v>169.21</v>
      </c>
    </row>
    <row r="301" spans="1:8" x14ac:dyDescent="0.25">
      <c r="A301" s="7" t="s">
        <v>733</v>
      </c>
      <c r="B301" s="5" t="s">
        <v>734</v>
      </c>
      <c r="G301" s="7" t="s">
        <v>604</v>
      </c>
      <c r="H301" s="8">
        <v>175.45</v>
      </c>
    </row>
    <row r="302" spans="1:8" x14ac:dyDescent="0.25">
      <c r="A302" s="7" t="s">
        <v>735</v>
      </c>
      <c r="B302" s="5" t="s">
        <v>736</v>
      </c>
      <c r="G302" s="7" t="s">
        <v>604</v>
      </c>
      <c r="H302" s="8">
        <v>116.28</v>
      </c>
    </row>
    <row r="303" spans="1:8" x14ac:dyDescent="0.25">
      <c r="A303" s="7" t="s">
        <v>737</v>
      </c>
      <c r="B303" s="5" t="s">
        <v>738</v>
      </c>
      <c r="G303" s="7" t="s">
        <v>604</v>
      </c>
      <c r="H303" s="8">
        <v>126.97</v>
      </c>
    </row>
    <row r="304" spans="1:8" x14ac:dyDescent="0.25">
      <c r="A304" s="7" t="s">
        <v>739</v>
      </c>
      <c r="B304" s="5" t="s">
        <v>740</v>
      </c>
      <c r="G304" s="7" t="s">
        <v>604</v>
      </c>
      <c r="H304" s="8">
        <v>94.1</v>
      </c>
    </row>
    <row r="305" spans="1:8" x14ac:dyDescent="0.25">
      <c r="A305" s="7" t="s">
        <v>741</v>
      </c>
      <c r="B305" s="5" t="s">
        <v>742</v>
      </c>
      <c r="G305" s="7" t="s">
        <v>604</v>
      </c>
      <c r="H305" s="8">
        <v>164.38</v>
      </c>
    </row>
    <row r="306" spans="1:8" x14ac:dyDescent="0.25">
      <c r="A306" s="7" t="s">
        <v>743</v>
      </c>
      <c r="B306" s="5" t="s">
        <v>744</v>
      </c>
      <c r="G306" s="7" t="s">
        <v>604</v>
      </c>
      <c r="H306" s="8">
        <v>110.38</v>
      </c>
    </row>
    <row r="307" spans="1:8" x14ac:dyDescent="0.25">
      <c r="A307" s="7" t="s">
        <v>745</v>
      </c>
      <c r="B307" s="5" t="s">
        <v>746</v>
      </c>
      <c r="G307" s="7" t="s">
        <v>604</v>
      </c>
      <c r="H307" s="8">
        <v>156.07</v>
      </c>
    </row>
    <row r="308" spans="1:8" x14ac:dyDescent="0.25">
      <c r="A308" s="7" t="s">
        <v>747</v>
      </c>
      <c r="B308" s="5" t="s">
        <v>748</v>
      </c>
      <c r="G308" s="7" t="s">
        <v>604</v>
      </c>
      <c r="H308" s="8">
        <v>63.9</v>
      </c>
    </row>
    <row r="309" spans="1:8" x14ac:dyDescent="0.25">
      <c r="A309" s="7" t="s">
        <v>749</v>
      </c>
      <c r="B309" s="5" t="s">
        <v>750</v>
      </c>
      <c r="C309" s="5" t="s">
        <v>95</v>
      </c>
      <c r="G309" s="7" t="s">
        <v>604</v>
      </c>
      <c r="H309" s="8">
        <v>545.97</v>
      </c>
    </row>
    <row r="310" spans="1:8" x14ac:dyDescent="0.25">
      <c r="A310" s="7" t="s">
        <v>751</v>
      </c>
      <c r="B310" s="5" t="s">
        <v>752</v>
      </c>
      <c r="G310" s="7" t="s">
        <v>753</v>
      </c>
      <c r="H310" s="8">
        <v>19.82</v>
      </c>
    </row>
    <row r="311" spans="1:8" x14ac:dyDescent="0.25">
      <c r="A311" s="7" t="s">
        <v>754</v>
      </c>
      <c r="B311" s="5" t="s">
        <v>755</v>
      </c>
      <c r="C311" s="5" t="s">
        <v>95</v>
      </c>
      <c r="G311" s="7" t="s">
        <v>604</v>
      </c>
      <c r="H311" s="8">
        <v>254.4</v>
      </c>
    </row>
    <row r="312" spans="1:8" x14ac:dyDescent="0.25">
      <c r="A312" s="7" t="s">
        <v>756</v>
      </c>
      <c r="B312" s="5" t="s">
        <v>757</v>
      </c>
      <c r="G312" s="7" t="s">
        <v>604</v>
      </c>
      <c r="H312" s="8">
        <v>184.65</v>
      </c>
    </row>
    <row r="313" spans="1:8" x14ac:dyDescent="0.25">
      <c r="A313" s="7" t="s">
        <v>758</v>
      </c>
      <c r="B313" s="5" t="s">
        <v>759</v>
      </c>
      <c r="C313" s="5" t="s">
        <v>307</v>
      </c>
      <c r="G313" s="7" t="s">
        <v>604</v>
      </c>
      <c r="H313" s="8">
        <v>1470</v>
      </c>
    </row>
    <row r="314" spans="1:8" x14ac:dyDescent="0.25">
      <c r="A314" s="7" t="s">
        <v>760</v>
      </c>
      <c r="B314" s="5" t="s">
        <v>761</v>
      </c>
      <c r="C314" s="5" t="s">
        <v>307</v>
      </c>
      <c r="G314" s="7" t="s">
        <v>604</v>
      </c>
      <c r="H314" s="8">
        <v>63.11</v>
      </c>
    </row>
    <row r="315" spans="1:8" x14ac:dyDescent="0.25">
      <c r="A315" s="7" t="s">
        <v>762</v>
      </c>
      <c r="B315" s="5" t="s">
        <v>763</v>
      </c>
      <c r="G315" s="7" t="s">
        <v>604</v>
      </c>
      <c r="H315" s="8">
        <v>68.78</v>
      </c>
    </row>
    <row r="316" spans="1:8" x14ac:dyDescent="0.25">
      <c r="A316" s="7" t="s">
        <v>764</v>
      </c>
      <c r="B316" s="5" t="s">
        <v>765</v>
      </c>
      <c r="D316" s="5">
        <v>12</v>
      </c>
      <c r="E316" s="5" t="s">
        <v>766</v>
      </c>
      <c r="G316" s="7" t="s">
        <v>604</v>
      </c>
      <c r="H316" s="8">
        <v>906.1</v>
      </c>
    </row>
    <row r="317" spans="1:8" x14ac:dyDescent="0.25">
      <c r="A317" s="7" t="s">
        <v>767</v>
      </c>
      <c r="B317" s="5" t="s">
        <v>768</v>
      </c>
      <c r="G317" s="7" t="s">
        <v>604</v>
      </c>
      <c r="H317" s="8">
        <v>205.56</v>
      </c>
    </row>
    <row r="318" spans="1:8" x14ac:dyDescent="0.25">
      <c r="A318" s="7" t="s">
        <v>769</v>
      </c>
      <c r="B318" s="5" t="s">
        <v>770</v>
      </c>
      <c r="G318" s="7" t="s">
        <v>604</v>
      </c>
      <c r="H318" s="8">
        <v>246.54</v>
      </c>
    </row>
    <row r="319" spans="1:8" x14ac:dyDescent="0.25">
      <c r="A319" s="7" t="s">
        <v>771</v>
      </c>
      <c r="B319" s="5" t="s">
        <v>772</v>
      </c>
      <c r="G319" s="7" t="s">
        <v>604</v>
      </c>
      <c r="H319" s="8">
        <v>74.78</v>
      </c>
    </row>
    <row r="320" spans="1:8" x14ac:dyDescent="0.25">
      <c r="A320" s="7" t="s">
        <v>773</v>
      </c>
      <c r="B320" s="5" t="s">
        <v>774</v>
      </c>
      <c r="G320" s="7" t="s">
        <v>604</v>
      </c>
      <c r="H320" s="8">
        <v>74.78</v>
      </c>
    </row>
    <row r="321" spans="1:8" x14ac:dyDescent="0.25">
      <c r="A321" s="7" t="s">
        <v>775</v>
      </c>
      <c r="B321" s="5" t="s">
        <v>776</v>
      </c>
      <c r="G321" s="7" t="s">
        <v>604</v>
      </c>
      <c r="H321" s="8">
        <v>90.95</v>
      </c>
    </row>
    <row r="322" spans="1:8" x14ac:dyDescent="0.25">
      <c r="A322" s="7" t="s">
        <v>777</v>
      </c>
      <c r="B322" s="5" t="s">
        <v>778</v>
      </c>
      <c r="G322" s="7" t="s">
        <v>604</v>
      </c>
      <c r="H322" s="8">
        <v>101.38</v>
      </c>
    </row>
    <row r="323" spans="1:8" x14ac:dyDescent="0.25">
      <c r="A323" s="7" t="s">
        <v>779</v>
      </c>
      <c r="B323" s="5" t="s">
        <v>780</v>
      </c>
      <c r="G323" s="7" t="s">
        <v>604</v>
      </c>
      <c r="H323" s="8">
        <v>134.76</v>
      </c>
    </row>
    <row r="324" spans="1:8" x14ac:dyDescent="0.25">
      <c r="A324" s="7" t="s">
        <v>781</v>
      </c>
      <c r="B324" s="5" t="s">
        <v>782</v>
      </c>
      <c r="G324" s="7" t="s">
        <v>604</v>
      </c>
      <c r="H324" s="8">
        <v>33.340000000000003</v>
      </c>
    </row>
    <row r="325" spans="1:8" x14ac:dyDescent="0.25">
      <c r="A325" s="7" t="s">
        <v>783</v>
      </c>
      <c r="B325" s="5" t="s">
        <v>784</v>
      </c>
      <c r="G325" s="7" t="s">
        <v>604</v>
      </c>
      <c r="H325" s="8">
        <v>33.340000000000003</v>
      </c>
    </row>
    <row r="326" spans="1:8" x14ac:dyDescent="0.25">
      <c r="A326" s="7" t="s">
        <v>785</v>
      </c>
      <c r="B326" s="5" t="s">
        <v>786</v>
      </c>
      <c r="G326" s="7" t="s">
        <v>604</v>
      </c>
      <c r="H326" s="8">
        <v>88.37</v>
      </c>
    </row>
    <row r="327" spans="1:8" x14ac:dyDescent="0.25">
      <c r="A327" s="7" t="s">
        <v>787</v>
      </c>
      <c r="B327" s="5" t="s">
        <v>788</v>
      </c>
      <c r="G327" s="7" t="s">
        <v>604</v>
      </c>
      <c r="H327" s="8">
        <v>121.36</v>
      </c>
    </row>
    <row r="328" spans="1:8" x14ac:dyDescent="0.25">
      <c r="A328" s="7" t="s">
        <v>789</v>
      </c>
      <c r="B328" s="5" t="s">
        <v>790</v>
      </c>
      <c r="G328" s="7" t="s">
        <v>604</v>
      </c>
      <c r="H328" s="8">
        <v>161.63999999999999</v>
      </c>
    </row>
    <row r="329" spans="1:8" x14ac:dyDescent="0.25">
      <c r="A329" s="7" t="s">
        <v>791</v>
      </c>
      <c r="B329" s="5" t="s">
        <v>792</v>
      </c>
      <c r="G329" s="7" t="s">
        <v>604</v>
      </c>
      <c r="H329" s="8">
        <v>137.19999999999999</v>
      </c>
    </row>
    <row r="330" spans="1:8" x14ac:dyDescent="0.25">
      <c r="A330" s="7" t="s">
        <v>793</v>
      </c>
      <c r="B330" s="5" t="s">
        <v>794</v>
      </c>
      <c r="G330" s="7" t="s">
        <v>604</v>
      </c>
      <c r="H330" s="8">
        <v>180.45</v>
      </c>
    </row>
    <row r="331" spans="1:8" x14ac:dyDescent="0.25">
      <c r="A331" s="7" t="s">
        <v>795</v>
      </c>
      <c r="B331" s="5" t="s">
        <v>796</v>
      </c>
      <c r="G331" s="7" t="s">
        <v>604</v>
      </c>
      <c r="H331" s="8">
        <v>46.07</v>
      </c>
    </row>
    <row r="332" spans="1:8" x14ac:dyDescent="0.25">
      <c r="A332" s="7" t="s">
        <v>797</v>
      </c>
      <c r="B332" s="5" t="s">
        <v>798</v>
      </c>
      <c r="G332" s="7" t="s">
        <v>604</v>
      </c>
      <c r="H332" s="8">
        <v>112.94</v>
      </c>
    </row>
    <row r="333" spans="1:8" x14ac:dyDescent="0.25">
      <c r="A333" s="7" t="s">
        <v>799</v>
      </c>
      <c r="B333" s="5" t="s">
        <v>800</v>
      </c>
      <c r="G333" s="7" t="s">
        <v>604</v>
      </c>
      <c r="H333" s="8">
        <v>163.81</v>
      </c>
    </row>
    <row r="334" spans="1:8" x14ac:dyDescent="0.25">
      <c r="A334" s="7" t="s">
        <v>801</v>
      </c>
      <c r="B334" s="5" t="s">
        <v>802</v>
      </c>
      <c r="G334" s="7" t="s">
        <v>604</v>
      </c>
      <c r="H334" s="8">
        <v>90.78</v>
      </c>
    </row>
    <row r="335" spans="1:8" x14ac:dyDescent="0.25">
      <c r="A335" s="7" t="s">
        <v>803</v>
      </c>
      <c r="B335" s="5" t="s">
        <v>804</v>
      </c>
      <c r="G335" s="7" t="s">
        <v>604</v>
      </c>
      <c r="H335" s="8">
        <v>77.67</v>
      </c>
    </row>
    <row r="336" spans="1:8" x14ac:dyDescent="0.25">
      <c r="A336" s="7" t="s">
        <v>805</v>
      </c>
      <c r="B336" s="5" t="s">
        <v>806</v>
      </c>
      <c r="G336" s="7" t="s">
        <v>604</v>
      </c>
      <c r="H336" s="8">
        <v>63.3</v>
      </c>
    </row>
    <row r="337" spans="1:8" x14ac:dyDescent="0.25">
      <c r="A337" s="7" t="s">
        <v>807</v>
      </c>
      <c r="B337" s="5" t="s">
        <v>808</v>
      </c>
      <c r="G337" s="7" t="s">
        <v>604</v>
      </c>
      <c r="H337" s="8">
        <v>90.95</v>
      </c>
    </row>
    <row r="338" spans="1:8" x14ac:dyDescent="0.25">
      <c r="A338" s="7" t="s">
        <v>809</v>
      </c>
      <c r="B338" s="5" t="s">
        <v>810</v>
      </c>
      <c r="C338" s="5" t="s">
        <v>95</v>
      </c>
      <c r="G338" s="7" t="s">
        <v>604</v>
      </c>
      <c r="H338" s="8">
        <v>667.87</v>
      </c>
    </row>
    <row r="339" spans="1:8" x14ac:dyDescent="0.25">
      <c r="A339" s="7" t="s">
        <v>811</v>
      </c>
      <c r="B339" s="5" t="s">
        <v>812</v>
      </c>
      <c r="G339" s="7" t="s">
        <v>604</v>
      </c>
      <c r="H339" s="8">
        <v>76.61</v>
      </c>
    </row>
    <row r="340" spans="1:8" x14ac:dyDescent="0.25">
      <c r="A340" s="7" t="s">
        <v>813</v>
      </c>
      <c r="B340" s="5" t="s">
        <v>814</v>
      </c>
      <c r="G340" s="7" t="s">
        <v>815</v>
      </c>
      <c r="H340" s="8">
        <v>39.99</v>
      </c>
    </row>
    <row r="341" spans="1:8" x14ac:dyDescent="0.25">
      <c r="A341" s="7" t="s">
        <v>816</v>
      </c>
      <c r="B341" s="5" t="s">
        <v>817</v>
      </c>
      <c r="G341" s="7" t="s">
        <v>815</v>
      </c>
      <c r="H341" s="8">
        <v>28.05</v>
      </c>
    </row>
    <row r="342" spans="1:8" x14ac:dyDescent="0.25">
      <c r="A342" s="7" t="s">
        <v>818</v>
      </c>
      <c r="B342" s="5" t="s">
        <v>819</v>
      </c>
      <c r="C342" s="5" t="s">
        <v>95</v>
      </c>
      <c r="G342" s="7" t="s">
        <v>604</v>
      </c>
      <c r="H342" s="8">
        <v>267.38</v>
      </c>
    </row>
    <row r="343" spans="1:8" x14ac:dyDescent="0.25">
      <c r="A343" s="7" t="s">
        <v>820</v>
      </c>
      <c r="B343" s="5" t="s">
        <v>821</v>
      </c>
      <c r="G343" s="7" t="s">
        <v>604</v>
      </c>
      <c r="H343" s="8">
        <v>26.63</v>
      </c>
    </row>
    <row r="344" spans="1:8" x14ac:dyDescent="0.25">
      <c r="A344" s="7" t="s">
        <v>822</v>
      </c>
      <c r="B344" s="5" t="s">
        <v>823</v>
      </c>
      <c r="G344" s="7" t="s">
        <v>604</v>
      </c>
      <c r="H344" s="8">
        <v>26.63</v>
      </c>
    </row>
    <row r="345" spans="1:8" x14ac:dyDescent="0.25">
      <c r="A345" s="7" t="s">
        <v>824</v>
      </c>
      <c r="B345" s="5" t="s">
        <v>825</v>
      </c>
      <c r="G345" s="7" t="s">
        <v>604</v>
      </c>
      <c r="H345" s="8">
        <v>61.05</v>
      </c>
    </row>
    <row r="346" spans="1:8" x14ac:dyDescent="0.25">
      <c r="A346" s="7" t="s">
        <v>826</v>
      </c>
      <c r="B346" s="5" t="s">
        <v>827</v>
      </c>
      <c r="G346" s="7" t="s">
        <v>604</v>
      </c>
      <c r="H346" s="8">
        <v>194.4</v>
      </c>
    </row>
    <row r="347" spans="1:8" x14ac:dyDescent="0.25">
      <c r="A347" s="7" t="s">
        <v>828</v>
      </c>
      <c r="B347" s="5" t="s">
        <v>829</v>
      </c>
      <c r="G347" s="7" t="s">
        <v>604</v>
      </c>
      <c r="H347" s="8">
        <v>259.3</v>
      </c>
    </row>
    <row r="348" spans="1:8" x14ac:dyDescent="0.25">
      <c r="A348" s="7" t="s">
        <v>830</v>
      </c>
      <c r="B348" s="5" t="s">
        <v>831</v>
      </c>
      <c r="G348" s="7" t="s">
        <v>604</v>
      </c>
      <c r="H348" s="8">
        <v>149.76</v>
      </c>
    </row>
    <row r="349" spans="1:8" x14ac:dyDescent="0.25">
      <c r="A349" s="7" t="s">
        <v>832</v>
      </c>
      <c r="B349" s="5" t="s">
        <v>833</v>
      </c>
      <c r="G349" s="7" t="s">
        <v>604</v>
      </c>
      <c r="H349" s="8">
        <v>148.07</v>
      </c>
    </row>
    <row r="350" spans="1:8" x14ac:dyDescent="0.25">
      <c r="A350" s="7" t="s">
        <v>834</v>
      </c>
      <c r="B350" s="5" t="s">
        <v>835</v>
      </c>
      <c r="G350" s="7" t="s">
        <v>604</v>
      </c>
      <c r="H350" s="8">
        <v>400</v>
      </c>
    </row>
    <row r="351" spans="1:8" x14ac:dyDescent="0.25">
      <c r="A351" s="7" t="s">
        <v>836</v>
      </c>
      <c r="B351" s="5" t="s">
        <v>837</v>
      </c>
      <c r="G351" s="7" t="s">
        <v>604</v>
      </c>
      <c r="H351" s="8">
        <v>150.47</v>
      </c>
    </row>
    <row r="352" spans="1:8" x14ac:dyDescent="0.25">
      <c r="A352" s="7" t="s">
        <v>838</v>
      </c>
      <c r="B352" s="5" t="s">
        <v>839</v>
      </c>
      <c r="G352" s="7" t="s">
        <v>604</v>
      </c>
      <c r="H352" s="8">
        <v>170.12</v>
      </c>
    </row>
    <row r="353" spans="1:8" x14ac:dyDescent="0.25">
      <c r="A353" s="7" t="s">
        <v>840</v>
      </c>
      <c r="B353" s="5" t="s">
        <v>841</v>
      </c>
      <c r="G353" s="7" t="s">
        <v>604</v>
      </c>
      <c r="H353" s="8">
        <v>46.01</v>
      </c>
    </row>
    <row r="354" spans="1:8" x14ac:dyDescent="0.25">
      <c r="A354" s="7" t="s">
        <v>842</v>
      </c>
      <c r="B354" s="5" t="s">
        <v>843</v>
      </c>
      <c r="G354" s="7" t="s">
        <v>604</v>
      </c>
      <c r="H354" s="8">
        <v>113.4</v>
      </c>
    </row>
    <row r="355" spans="1:8" x14ac:dyDescent="0.25">
      <c r="A355" s="7" t="s">
        <v>844</v>
      </c>
      <c r="B355" s="5" t="s">
        <v>845</v>
      </c>
      <c r="G355" s="7" t="s">
        <v>604</v>
      </c>
      <c r="H355" s="8">
        <v>64.95</v>
      </c>
    </row>
    <row r="356" spans="1:8" x14ac:dyDescent="0.25">
      <c r="A356" s="7" t="s">
        <v>846</v>
      </c>
      <c r="B356" s="5" t="s">
        <v>847</v>
      </c>
      <c r="G356" s="7" t="s">
        <v>604</v>
      </c>
      <c r="H356" s="8">
        <v>653.4</v>
      </c>
    </row>
    <row r="357" spans="1:8" x14ac:dyDescent="0.25">
      <c r="A357" s="7" t="s">
        <v>848</v>
      </c>
      <c r="B357" s="5" t="s">
        <v>849</v>
      </c>
      <c r="G357" s="7" t="s">
        <v>604</v>
      </c>
      <c r="H357" s="8">
        <v>59.23</v>
      </c>
    </row>
    <row r="358" spans="1:8" x14ac:dyDescent="0.25">
      <c r="A358" s="7" t="s">
        <v>850</v>
      </c>
      <c r="B358" s="5" t="s">
        <v>851</v>
      </c>
      <c r="C358" s="5" t="s">
        <v>95</v>
      </c>
      <c r="G358" s="7" t="s">
        <v>604</v>
      </c>
      <c r="H358" s="8">
        <v>231.66</v>
      </c>
    </row>
    <row r="359" spans="1:8" x14ac:dyDescent="0.25">
      <c r="A359" s="7" t="s">
        <v>852</v>
      </c>
      <c r="B359" s="5" t="s">
        <v>853</v>
      </c>
      <c r="G359" s="7" t="s">
        <v>707</v>
      </c>
      <c r="H359" s="8">
        <v>51.59</v>
      </c>
    </row>
    <row r="360" spans="1:8" x14ac:dyDescent="0.25">
      <c r="A360" s="7" t="s">
        <v>854</v>
      </c>
      <c r="B360" s="5" t="s">
        <v>855</v>
      </c>
      <c r="G360" s="7" t="s">
        <v>707</v>
      </c>
      <c r="H360" s="8">
        <v>49.11</v>
      </c>
    </row>
    <row r="361" spans="1:8" x14ac:dyDescent="0.25">
      <c r="A361" s="7" t="s">
        <v>856</v>
      </c>
      <c r="B361" s="5" t="s">
        <v>857</v>
      </c>
      <c r="G361" s="7" t="s">
        <v>707</v>
      </c>
      <c r="H361" s="8">
        <v>39.75</v>
      </c>
    </row>
    <row r="362" spans="1:8" x14ac:dyDescent="0.25">
      <c r="A362" s="7" t="s">
        <v>858</v>
      </c>
      <c r="B362" s="5" t="s">
        <v>859</v>
      </c>
      <c r="G362" s="7" t="s">
        <v>707</v>
      </c>
      <c r="H362" s="8">
        <v>49.49</v>
      </c>
    </row>
    <row r="363" spans="1:8" x14ac:dyDescent="0.25">
      <c r="A363" s="7" t="s">
        <v>860</v>
      </c>
      <c r="B363" s="5" t="s">
        <v>861</v>
      </c>
      <c r="G363" s="7" t="s">
        <v>604</v>
      </c>
      <c r="H363" s="8">
        <v>23.75</v>
      </c>
    </row>
    <row r="364" spans="1:8" x14ac:dyDescent="0.25">
      <c r="A364" s="7" t="s">
        <v>862</v>
      </c>
      <c r="B364" s="5" t="s">
        <v>863</v>
      </c>
      <c r="G364" s="7" t="s">
        <v>707</v>
      </c>
      <c r="H364" s="8">
        <v>28.14</v>
      </c>
    </row>
    <row r="365" spans="1:8" x14ac:dyDescent="0.25">
      <c r="A365" s="7" t="s">
        <v>864</v>
      </c>
      <c r="B365" s="5" t="s">
        <v>865</v>
      </c>
      <c r="G365" s="7" t="s">
        <v>707</v>
      </c>
      <c r="H365" s="8">
        <v>50.14</v>
      </c>
    </row>
    <row r="366" spans="1:8" x14ac:dyDescent="0.25">
      <c r="A366" s="7" t="s">
        <v>866</v>
      </c>
      <c r="B366" s="5" t="s">
        <v>867</v>
      </c>
      <c r="G366" s="7" t="s">
        <v>707</v>
      </c>
      <c r="H366" s="8">
        <v>46.13</v>
      </c>
    </row>
    <row r="367" spans="1:8" x14ac:dyDescent="0.25">
      <c r="A367" s="7" t="s">
        <v>868</v>
      </c>
      <c r="B367" s="5" t="s">
        <v>869</v>
      </c>
      <c r="G367" s="7" t="s">
        <v>707</v>
      </c>
      <c r="H367" s="8">
        <v>17.559999999999999</v>
      </c>
    </row>
    <row r="368" spans="1:8" x14ac:dyDescent="0.25">
      <c r="A368" s="7" t="s">
        <v>870</v>
      </c>
      <c r="B368" s="5" t="s">
        <v>871</v>
      </c>
      <c r="G368" s="7" t="s">
        <v>707</v>
      </c>
      <c r="H368" s="8">
        <v>46.13</v>
      </c>
    </row>
    <row r="369" spans="1:8" x14ac:dyDescent="0.25">
      <c r="A369" s="7" t="s">
        <v>872</v>
      </c>
      <c r="B369" s="5" t="s">
        <v>873</v>
      </c>
      <c r="G369" s="7" t="s">
        <v>707</v>
      </c>
      <c r="H369" s="8">
        <v>52.85</v>
      </c>
    </row>
    <row r="370" spans="1:8" x14ac:dyDescent="0.25">
      <c r="A370" s="7" t="s">
        <v>874</v>
      </c>
      <c r="B370" s="5" t="s">
        <v>875</v>
      </c>
      <c r="G370" s="7" t="s">
        <v>707</v>
      </c>
      <c r="H370" s="8">
        <v>44.83</v>
      </c>
    </row>
    <row r="371" spans="1:8" x14ac:dyDescent="0.25">
      <c r="A371" s="7" t="s">
        <v>876</v>
      </c>
      <c r="B371" s="5" t="s">
        <v>877</v>
      </c>
      <c r="G371" s="7" t="s">
        <v>707</v>
      </c>
      <c r="H371" s="8">
        <v>46.13</v>
      </c>
    </row>
    <row r="372" spans="1:8" x14ac:dyDescent="0.25">
      <c r="A372" s="7" t="s">
        <v>878</v>
      </c>
      <c r="B372" s="5" t="s">
        <v>879</v>
      </c>
      <c r="G372" s="7" t="s">
        <v>707</v>
      </c>
      <c r="H372" s="8">
        <v>50.75</v>
      </c>
    </row>
    <row r="373" spans="1:8" x14ac:dyDescent="0.25">
      <c r="A373" s="7" t="s">
        <v>880</v>
      </c>
      <c r="B373" s="5" t="s">
        <v>881</v>
      </c>
      <c r="C373" s="5" t="s">
        <v>95</v>
      </c>
      <c r="G373" s="7" t="s">
        <v>882</v>
      </c>
      <c r="H373" s="8">
        <v>89.09</v>
      </c>
    </row>
    <row r="374" spans="1:8" x14ac:dyDescent="0.25">
      <c r="A374" s="7" t="s">
        <v>883</v>
      </c>
      <c r="B374" s="5" t="s">
        <v>884</v>
      </c>
      <c r="C374" s="5" t="s">
        <v>95</v>
      </c>
      <c r="G374" s="7" t="s">
        <v>882</v>
      </c>
      <c r="H374" s="8">
        <v>171.43</v>
      </c>
    </row>
    <row r="375" spans="1:8" x14ac:dyDescent="0.25">
      <c r="A375" s="7" t="s">
        <v>885</v>
      </c>
      <c r="B375" s="5" t="s">
        <v>886</v>
      </c>
      <c r="C375" s="5" t="s">
        <v>95</v>
      </c>
      <c r="G375" s="7" t="s">
        <v>882</v>
      </c>
      <c r="H375" s="8">
        <v>121.44</v>
      </c>
    </row>
    <row r="376" spans="1:8" x14ac:dyDescent="0.25">
      <c r="A376" s="7" t="s">
        <v>887</v>
      </c>
      <c r="B376" s="5" t="s">
        <v>888</v>
      </c>
      <c r="C376" s="5" t="s">
        <v>95</v>
      </c>
      <c r="G376" s="7" t="s">
        <v>882</v>
      </c>
      <c r="H376" s="8">
        <v>181.5</v>
      </c>
    </row>
    <row r="377" spans="1:8" x14ac:dyDescent="0.25">
      <c r="A377" s="7" t="s">
        <v>889</v>
      </c>
      <c r="B377" s="5" t="s">
        <v>890</v>
      </c>
      <c r="C377" s="5" t="s">
        <v>95</v>
      </c>
      <c r="G377" s="7" t="s">
        <v>707</v>
      </c>
      <c r="H377" s="8">
        <v>102.27</v>
      </c>
    </row>
    <row r="378" spans="1:8" x14ac:dyDescent="0.25">
      <c r="A378" s="7" t="s">
        <v>891</v>
      </c>
      <c r="B378" s="5" t="s">
        <v>892</v>
      </c>
      <c r="C378" s="5" t="s">
        <v>95</v>
      </c>
      <c r="G378" s="7" t="s">
        <v>604</v>
      </c>
      <c r="H378" s="8">
        <v>257.55</v>
      </c>
    </row>
    <row r="379" spans="1:8" x14ac:dyDescent="0.25">
      <c r="A379" s="7" t="s">
        <v>893</v>
      </c>
      <c r="B379" s="5" t="s">
        <v>894</v>
      </c>
      <c r="C379" s="5" t="s">
        <v>95</v>
      </c>
      <c r="G379" s="7" t="s">
        <v>604</v>
      </c>
      <c r="H379" s="8">
        <v>565.12</v>
      </c>
    </row>
    <row r="380" spans="1:8" x14ac:dyDescent="0.25">
      <c r="A380" s="7" t="s">
        <v>895</v>
      </c>
      <c r="B380" s="5" t="s">
        <v>896</v>
      </c>
      <c r="C380" s="5" t="s">
        <v>307</v>
      </c>
      <c r="G380" s="7" t="s">
        <v>707</v>
      </c>
      <c r="H380" s="8">
        <v>1100.93</v>
      </c>
    </row>
    <row r="381" spans="1:8" x14ac:dyDescent="0.25">
      <c r="A381" s="7" t="s">
        <v>897</v>
      </c>
      <c r="B381" s="5" t="s">
        <v>898</v>
      </c>
      <c r="C381" s="5" t="s">
        <v>307</v>
      </c>
      <c r="G381" s="7" t="s">
        <v>707</v>
      </c>
      <c r="H381" s="8">
        <v>1100.93</v>
      </c>
    </row>
    <row r="382" spans="1:8" x14ac:dyDescent="0.25">
      <c r="A382" s="7" t="s">
        <v>899</v>
      </c>
      <c r="B382" s="5" t="s">
        <v>900</v>
      </c>
      <c r="C382" s="5" t="s">
        <v>307</v>
      </c>
      <c r="G382" s="7" t="s">
        <v>707</v>
      </c>
      <c r="H382" s="8">
        <v>1100.93</v>
      </c>
    </row>
    <row r="383" spans="1:8" x14ac:dyDescent="0.25">
      <c r="A383" s="7" t="s">
        <v>901</v>
      </c>
      <c r="B383" s="5" t="s">
        <v>902</v>
      </c>
      <c r="C383" s="5" t="s">
        <v>307</v>
      </c>
      <c r="G383" s="7" t="s">
        <v>707</v>
      </c>
      <c r="H383" s="8">
        <v>1100.93</v>
      </c>
    </row>
    <row r="384" spans="1:8" x14ac:dyDescent="0.25">
      <c r="A384" s="7" t="s">
        <v>903</v>
      </c>
      <c r="B384" s="5" t="s">
        <v>904</v>
      </c>
      <c r="C384" s="5" t="s">
        <v>307</v>
      </c>
      <c r="G384" s="7" t="s">
        <v>707</v>
      </c>
      <c r="H384" s="8">
        <v>1157.68</v>
      </c>
    </row>
    <row r="385" spans="1:8" x14ac:dyDescent="0.25">
      <c r="A385" s="7" t="s">
        <v>905</v>
      </c>
      <c r="B385" s="5" t="s">
        <v>906</v>
      </c>
      <c r="C385" s="5" t="s">
        <v>307</v>
      </c>
      <c r="G385" s="7" t="s">
        <v>707</v>
      </c>
      <c r="H385" s="8">
        <v>1157.68</v>
      </c>
    </row>
    <row r="386" spans="1:8" x14ac:dyDescent="0.25">
      <c r="A386" s="7" t="s">
        <v>907</v>
      </c>
      <c r="B386" s="5" t="s">
        <v>908</v>
      </c>
      <c r="C386" s="5" t="s">
        <v>95</v>
      </c>
      <c r="G386" s="7" t="s">
        <v>882</v>
      </c>
      <c r="H386" s="8">
        <v>35.07</v>
      </c>
    </row>
    <row r="387" spans="1:8" x14ac:dyDescent="0.25">
      <c r="A387" s="7" t="s">
        <v>909</v>
      </c>
      <c r="B387" s="5" t="s">
        <v>910</v>
      </c>
      <c r="G387" s="7" t="s">
        <v>882</v>
      </c>
      <c r="H387" s="8">
        <v>24.07</v>
      </c>
    </row>
    <row r="388" spans="1:8" x14ac:dyDescent="0.25">
      <c r="A388" s="7" t="s">
        <v>911</v>
      </c>
      <c r="B388" s="5" t="s">
        <v>912</v>
      </c>
      <c r="C388" s="5" t="s">
        <v>95</v>
      </c>
      <c r="G388" s="7" t="s">
        <v>882</v>
      </c>
      <c r="H388" s="8">
        <v>92.11</v>
      </c>
    </row>
    <row r="389" spans="1:8" x14ac:dyDescent="0.25">
      <c r="A389" s="7" t="s">
        <v>913</v>
      </c>
      <c r="B389" s="5" t="s">
        <v>914</v>
      </c>
      <c r="C389" s="5" t="s">
        <v>95</v>
      </c>
      <c r="G389" s="7" t="s">
        <v>882</v>
      </c>
      <c r="H389" s="8">
        <v>148.27000000000001</v>
      </c>
    </row>
    <row r="390" spans="1:8" x14ac:dyDescent="0.25">
      <c r="A390" s="7" t="s">
        <v>915</v>
      </c>
      <c r="B390" s="5" t="s">
        <v>916</v>
      </c>
      <c r="G390" s="7" t="s">
        <v>882</v>
      </c>
      <c r="H390" s="8">
        <v>35.71</v>
      </c>
    </row>
    <row r="391" spans="1:8" x14ac:dyDescent="0.25">
      <c r="A391" s="7" t="s">
        <v>917</v>
      </c>
      <c r="B391" s="5" t="s">
        <v>918</v>
      </c>
      <c r="C391" s="5" t="s">
        <v>95</v>
      </c>
      <c r="G391" s="7" t="s">
        <v>882</v>
      </c>
      <c r="H391" s="8">
        <v>112.12</v>
      </c>
    </row>
    <row r="392" spans="1:8" x14ac:dyDescent="0.25">
      <c r="A392" s="7" t="s">
        <v>919</v>
      </c>
      <c r="B392" s="5" t="s">
        <v>920</v>
      </c>
      <c r="C392" s="5" t="s">
        <v>95</v>
      </c>
      <c r="G392" s="7" t="s">
        <v>882</v>
      </c>
      <c r="H392" s="8">
        <v>43.55</v>
      </c>
    </row>
    <row r="393" spans="1:8" x14ac:dyDescent="0.25">
      <c r="A393" s="7" t="s">
        <v>921</v>
      </c>
      <c r="B393" s="5" t="s">
        <v>922</v>
      </c>
      <c r="C393" s="5" t="s">
        <v>307</v>
      </c>
      <c r="G393" s="7" t="s">
        <v>609</v>
      </c>
      <c r="H393" s="8">
        <v>151.18</v>
      </c>
    </row>
    <row r="394" spans="1:8" x14ac:dyDescent="0.25">
      <c r="A394" s="7" t="s">
        <v>923</v>
      </c>
      <c r="B394" s="5" t="s">
        <v>924</v>
      </c>
      <c r="C394" s="5" t="s">
        <v>307</v>
      </c>
      <c r="G394" s="7" t="s">
        <v>609</v>
      </c>
      <c r="H394" s="8">
        <v>38.53</v>
      </c>
    </row>
    <row r="395" spans="1:8" x14ac:dyDescent="0.25">
      <c r="A395" s="7" t="s">
        <v>925</v>
      </c>
      <c r="B395" s="5" t="s">
        <v>926</v>
      </c>
      <c r="C395" s="5" t="s">
        <v>307</v>
      </c>
      <c r="G395" s="7" t="s">
        <v>609</v>
      </c>
      <c r="H395" s="8">
        <v>30.8</v>
      </c>
    </row>
    <row r="396" spans="1:8" x14ac:dyDescent="0.25">
      <c r="A396" s="7" t="s">
        <v>927</v>
      </c>
      <c r="B396" s="5" t="s">
        <v>928</v>
      </c>
      <c r="C396" s="5" t="s">
        <v>95</v>
      </c>
      <c r="G396" s="7" t="s">
        <v>697</v>
      </c>
      <c r="H396" s="8">
        <v>57.8</v>
      </c>
    </row>
    <row r="397" spans="1:8" x14ac:dyDescent="0.25">
      <c r="A397" s="7" t="s">
        <v>929</v>
      </c>
      <c r="B397" s="5" t="s">
        <v>930</v>
      </c>
      <c r="G397" s="7" t="s">
        <v>609</v>
      </c>
      <c r="H397" s="8">
        <v>57.84</v>
      </c>
    </row>
    <row r="398" spans="1:8" x14ac:dyDescent="0.25">
      <c r="A398" s="7" t="s">
        <v>931</v>
      </c>
      <c r="B398" s="5" t="s">
        <v>932</v>
      </c>
      <c r="G398" s="7" t="s">
        <v>609</v>
      </c>
      <c r="H398" s="8">
        <v>49.24</v>
      </c>
    </row>
    <row r="399" spans="1:8" x14ac:dyDescent="0.25">
      <c r="A399" s="7" t="s">
        <v>933</v>
      </c>
      <c r="B399" s="5" t="s">
        <v>934</v>
      </c>
      <c r="G399" s="7" t="s">
        <v>609</v>
      </c>
      <c r="H399" s="8">
        <v>78.900000000000006</v>
      </c>
    </row>
    <row r="400" spans="1:8" x14ac:dyDescent="0.25">
      <c r="A400" s="7" t="s">
        <v>935</v>
      </c>
      <c r="B400" s="5" t="s">
        <v>936</v>
      </c>
      <c r="F400" s="5">
        <v>31</v>
      </c>
      <c r="G400" s="7" t="s">
        <v>609</v>
      </c>
      <c r="H400" s="8">
        <v>95.61</v>
      </c>
    </row>
    <row r="401" spans="1:8" x14ac:dyDescent="0.25">
      <c r="A401" s="7" t="s">
        <v>937</v>
      </c>
      <c r="B401" s="5" t="s">
        <v>938</v>
      </c>
      <c r="F401" s="5">
        <v>31</v>
      </c>
      <c r="G401" s="7" t="s">
        <v>609</v>
      </c>
      <c r="H401" s="8">
        <v>53.01</v>
      </c>
    </row>
    <row r="402" spans="1:8" x14ac:dyDescent="0.25">
      <c r="A402" s="7" t="s">
        <v>939</v>
      </c>
      <c r="B402" s="5" t="s">
        <v>940</v>
      </c>
      <c r="F402" s="5">
        <v>31</v>
      </c>
      <c r="G402" s="7" t="s">
        <v>609</v>
      </c>
      <c r="H402" s="8">
        <v>56.65</v>
      </c>
    </row>
    <row r="403" spans="1:8" x14ac:dyDescent="0.25">
      <c r="A403" s="7" t="s">
        <v>941</v>
      </c>
      <c r="B403" s="5" t="s">
        <v>942</v>
      </c>
      <c r="F403" s="5">
        <v>31</v>
      </c>
      <c r="G403" s="7" t="s">
        <v>609</v>
      </c>
      <c r="H403" s="8">
        <v>50</v>
      </c>
    </row>
    <row r="404" spans="1:8" x14ac:dyDescent="0.25">
      <c r="A404" s="7" t="s">
        <v>943</v>
      </c>
      <c r="B404" s="5" t="s">
        <v>944</v>
      </c>
      <c r="C404" s="5" t="s">
        <v>95</v>
      </c>
      <c r="G404" s="7" t="s">
        <v>609</v>
      </c>
      <c r="H404" s="8">
        <v>59.15</v>
      </c>
    </row>
    <row r="405" spans="1:8" x14ac:dyDescent="0.25">
      <c r="A405" s="7" t="s">
        <v>945</v>
      </c>
      <c r="B405" s="5" t="s">
        <v>946</v>
      </c>
      <c r="C405" s="5" t="s">
        <v>307</v>
      </c>
      <c r="G405" s="7" t="s">
        <v>609</v>
      </c>
      <c r="H405" s="8">
        <v>35</v>
      </c>
    </row>
    <row r="406" spans="1:8" x14ac:dyDescent="0.25">
      <c r="A406" s="7" t="s">
        <v>947</v>
      </c>
      <c r="B406" s="5" t="s">
        <v>948</v>
      </c>
      <c r="C406" s="5" t="s">
        <v>95</v>
      </c>
      <c r="G406" s="7" t="s">
        <v>949</v>
      </c>
      <c r="H406" s="8">
        <v>843.5</v>
      </c>
    </row>
    <row r="407" spans="1:8" x14ac:dyDescent="0.25">
      <c r="A407" s="7" t="s">
        <v>950</v>
      </c>
      <c r="B407" s="5" t="s">
        <v>951</v>
      </c>
      <c r="C407" s="5" t="s">
        <v>95</v>
      </c>
      <c r="G407" s="7" t="s">
        <v>949</v>
      </c>
      <c r="H407" s="8">
        <v>66.010000000000005</v>
      </c>
    </row>
    <row r="408" spans="1:8" x14ac:dyDescent="0.25">
      <c r="A408" s="7" t="s">
        <v>952</v>
      </c>
      <c r="B408" s="5" t="s">
        <v>953</v>
      </c>
      <c r="G408" s="7" t="s">
        <v>949</v>
      </c>
      <c r="H408" s="8">
        <v>135.82</v>
      </c>
    </row>
    <row r="409" spans="1:8" x14ac:dyDescent="0.25">
      <c r="A409" s="7" t="s">
        <v>954</v>
      </c>
      <c r="B409" s="5" t="s">
        <v>955</v>
      </c>
      <c r="C409" s="5" t="s">
        <v>95</v>
      </c>
      <c r="G409" s="7" t="s">
        <v>956</v>
      </c>
      <c r="H409" s="8">
        <v>510.4</v>
      </c>
    </row>
    <row r="410" spans="1:8" x14ac:dyDescent="0.25">
      <c r="A410" s="7" t="s">
        <v>957</v>
      </c>
      <c r="B410" s="5" t="s">
        <v>958</v>
      </c>
      <c r="C410" s="5" t="s">
        <v>95</v>
      </c>
      <c r="G410" s="7" t="s">
        <v>949</v>
      </c>
      <c r="H410" s="8">
        <v>31</v>
      </c>
    </row>
    <row r="411" spans="1:8" x14ac:dyDescent="0.25">
      <c r="A411" s="7" t="s">
        <v>959</v>
      </c>
      <c r="B411" s="5" t="s">
        <v>960</v>
      </c>
      <c r="G411" s="7" t="s">
        <v>956</v>
      </c>
      <c r="H411" s="8">
        <v>55.22</v>
      </c>
    </row>
    <row r="412" spans="1:8" x14ac:dyDescent="0.25">
      <c r="A412" s="7" t="s">
        <v>961</v>
      </c>
      <c r="B412" s="5" t="s">
        <v>962</v>
      </c>
      <c r="G412" s="7" t="s">
        <v>956</v>
      </c>
      <c r="H412" s="8">
        <v>114.33</v>
      </c>
    </row>
    <row r="413" spans="1:8" x14ac:dyDescent="0.25">
      <c r="A413" s="7" t="s">
        <v>963</v>
      </c>
      <c r="B413" s="5" t="s">
        <v>964</v>
      </c>
      <c r="G413" s="7" t="s">
        <v>956</v>
      </c>
      <c r="H413" s="8">
        <v>77.489999999999995</v>
      </c>
    </row>
    <row r="414" spans="1:8" x14ac:dyDescent="0.25">
      <c r="A414" s="7" t="s">
        <v>965</v>
      </c>
      <c r="B414" s="5" t="s">
        <v>966</v>
      </c>
      <c r="G414" s="7" t="s">
        <v>956</v>
      </c>
      <c r="H414" s="8">
        <v>10.220000000000001</v>
      </c>
    </row>
    <row r="415" spans="1:8" x14ac:dyDescent="0.25">
      <c r="A415" s="7" t="s">
        <v>967</v>
      </c>
      <c r="B415" s="5" t="s">
        <v>968</v>
      </c>
      <c r="C415" s="5" t="s">
        <v>95</v>
      </c>
      <c r="G415" s="7" t="s">
        <v>956</v>
      </c>
      <c r="H415" s="8">
        <v>49.87</v>
      </c>
    </row>
    <row r="416" spans="1:8" x14ac:dyDescent="0.25">
      <c r="A416" s="7" t="s">
        <v>969</v>
      </c>
      <c r="B416" s="5" t="s">
        <v>970</v>
      </c>
      <c r="C416" s="5" t="s">
        <v>95</v>
      </c>
      <c r="G416" s="7" t="s">
        <v>956</v>
      </c>
      <c r="H416" s="8">
        <v>42.11</v>
      </c>
    </row>
    <row r="417" spans="1:8" x14ac:dyDescent="0.25">
      <c r="A417" s="7" t="s">
        <v>971</v>
      </c>
      <c r="B417" s="5" t="s">
        <v>972</v>
      </c>
      <c r="G417" s="7" t="s">
        <v>956</v>
      </c>
      <c r="H417" s="8">
        <v>35.39</v>
      </c>
    </row>
    <row r="418" spans="1:8" x14ac:dyDescent="0.25">
      <c r="A418" s="7" t="s">
        <v>973</v>
      </c>
      <c r="B418" s="5" t="s">
        <v>974</v>
      </c>
      <c r="G418" s="7" t="s">
        <v>956</v>
      </c>
      <c r="H418" s="8">
        <v>11.42</v>
      </c>
    </row>
    <row r="419" spans="1:8" x14ac:dyDescent="0.25">
      <c r="A419" s="7" t="s">
        <v>975</v>
      </c>
      <c r="B419" s="5" t="s">
        <v>976</v>
      </c>
      <c r="C419" s="5" t="s">
        <v>95</v>
      </c>
      <c r="G419" s="7" t="s">
        <v>956</v>
      </c>
      <c r="H419" s="8">
        <v>41.81</v>
      </c>
    </row>
    <row r="420" spans="1:8" x14ac:dyDescent="0.25">
      <c r="A420" s="7" t="s">
        <v>977</v>
      </c>
      <c r="B420" s="5" t="s">
        <v>978</v>
      </c>
      <c r="C420" s="5" t="s">
        <v>95</v>
      </c>
      <c r="G420" s="7" t="s">
        <v>956</v>
      </c>
      <c r="H420" s="8">
        <v>28.27</v>
      </c>
    </row>
    <row r="421" spans="1:8" x14ac:dyDescent="0.25">
      <c r="A421" s="7" t="s">
        <v>979</v>
      </c>
      <c r="B421" s="5" t="s">
        <v>980</v>
      </c>
      <c r="G421" s="7" t="s">
        <v>949</v>
      </c>
      <c r="H421" s="8">
        <v>67.66</v>
      </c>
    </row>
    <row r="422" spans="1:8" x14ac:dyDescent="0.25">
      <c r="A422" s="7" t="s">
        <v>981</v>
      </c>
      <c r="B422" s="5" t="s">
        <v>982</v>
      </c>
      <c r="G422" s="7" t="s">
        <v>949</v>
      </c>
      <c r="H422" s="8">
        <v>69.459999999999994</v>
      </c>
    </row>
    <row r="423" spans="1:8" x14ac:dyDescent="0.25">
      <c r="A423" s="7" t="s">
        <v>983</v>
      </c>
      <c r="B423" s="5" t="s">
        <v>984</v>
      </c>
      <c r="G423" s="7" t="s">
        <v>956</v>
      </c>
      <c r="H423" s="8">
        <v>18.7</v>
      </c>
    </row>
    <row r="424" spans="1:8" x14ac:dyDescent="0.25">
      <c r="A424" s="7" t="s">
        <v>985</v>
      </c>
      <c r="B424" s="5" t="s">
        <v>986</v>
      </c>
      <c r="C424" s="5" t="s">
        <v>95</v>
      </c>
      <c r="G424" s="7" t="s">
        <v>987</v>
      </c>
      <c r="H424" s="8">
        <v>57.63</v>
      </c>
    </row>
    <row r="425" spans="1:8" x14ac:dyDescent="0.25">
      <c r="A425" s="7" t="s">
        <v>988</v>
      </c>
      <c r="B425" s="5" t="s">
        <v>989</v>
      </c>
      <c r="G425" s="7" t="s">
        <v>956</v>
      </c>
      <c r="H425" s="8">
        <v>16.32</v>
      </c>
    </row>
    <row r="426" spans="1:8" x14ac:dyDescent="0.25">
      <c r="A426" s="7" t="s">
        <v>990</v>
      </c>
      <c r="B426" s="5" t="s">
        <v>991</v>
      </c>
      <c r="C426" s="5" t="s">
        <v>95</v>
      </c>
      <c r="G426" s="7" t="s">
        <v>956</v>
      </c>
      <c r="H426" s="8">
        <v>92.88</v>
      </c>
    </row>
    <row r="427" spans="1:8" x14ac:dyDescent="0.25">
      <c r="A427" s="7" t="s">
        <v>992</v>
      </c>
      <c r="B427" s="5" t="s">
        <v>993</v>
      </c>
      <c r="C427" s="5" t="s">
        <v>95</v>
      </c>
      <c r="G427" s="7" t="s">
        <v>949</v>
      </c>
      <c r="H427" s="8">
        <v>1031.5999999999999</v>
      </c>
    </row>
    <row r="428" spans="1:8" x14ac:dyDescent="0.25">
      <c r="A428" s="7" t="s">
        <v>994</v>
      </c>
      <c r="B428" s="5" t="s">
        <v>995</v>
      </c>
      <c r="C428" s="5" t="s">
        <v>95</v>
      </c>
      <c r="G428" s="7" t="s">
        <v>956</v>
      </c>
      <c r="H428" s="8">
        <v>438.2</v>
      </c>
    </row>
    <row r="429" spans="1:8" x14ac:dyDescent="0.25">
      <c r="A429" s="7" t="s">
        <v>996</v>
      </c>
      <c r="B429" s="5" t="s">
        <v>997</v>
      </c>
      <c r="G429" s="7" t="s">
        <v>956</v>
      </c>
      <c r="H429" s="8">
        <v>31.71</v>
      </c>
    </row>
    <row r="430" spans="1:8" x14ac:dyDescent="0.25">
      <c r="A430" s="7" t="s">
        <v>998</v>
      </c>
      <c r="B430" s="5" t="s">
        <v>999</v>
      </c>
      <c r="G430" s="7" t="s">
        <v>1000</v>
      </c>
      <c r="H430" s="8">
        <v>42.43</v>
      </c>
    </row>
    <row r="431" spans="1:8" x14ac:dyDescent="0.25">
      <c r="A431" s="7" t="s">
        <v>1001</v>
      </c>
      <c r="B431" s="5" t="s">
        <v>1002</v>
      </c>
      <c r="G431" s="7" t="s">
        <v>956</v>
      </c>
      <c r="H431" s="8">
        <v>43.83</v>
      </c>
    </row>
    <row r="432" spans="1:8" x14ac:dyDescent="0.25">
      <c r="A432" s="7" t="s">
        <v>1003</v>
      </c>
      <c r="B432" s="5" t="s">
        <v>1004</v>
      </c>
      <c r="G432" s="7" t="s">
        <v>956</v>
      </c>
      <c r="H432" s="8">
        <v>47.35</v>
      </c>
    </row>
    <row r="433" spans="1:8" x14ac:dyDescent="0.25">
      <c r="A433" s="7" t="s">
        <v>1005</v>
      </c>
      <c r="B433" s="5" t="s">
        <v>1006</v>
      </c>
      <c r="C433" s="5" t="s">
        <v>307</v>
      </c>
      <c r="G433" s="7" t="s">
        <v>1007</v>
      </c>
      <c r="H433" s="8">
        <v>579.98</v>
      </c>
    </row>
    <row r="434" spans="1:8" x14ac:dyDescent="0.25">
      <c r="A434" s="7" t="s">
        <v>1008</v>
      </c>
      <c r="B434" s="5" t="s">
        <v>1009</v>
      </c>
      <c r="G434" s="7" t="s">
        <v>1007</v>
      </c>
      <c r="H434" s="8">
        <v>95.33</v>
      </c>
    </row>
    <row r="435" spans="1:8" x14ac:dyDescent="0.25">
      <c r="A435" s="7" t="s">
        <v>1010</v>
      </c>
      <c r="B435" s="5" t="s">
        <v>1011</v>
      </c>
      <c r="C435" s="5" t="s">
        <v>95</v>
      </c>
      <c r="G435" s="7" t="s">
        <v>1007</v>
      </c>
      <c r="H435" s="8">
        <v>57.18</v>
      </c>
    </row>
    <row r="436" spans="1:8" x14ac:dyDescent="0.25">
      <c r="A436" s="7" t="s">
        <v>1012</v>
      </c>
      <c r="B436" s="5" t="s">
        <v>1013</v>
      </c>
      <c r="G436" s="7" t="s">
        <v>1007</v>
      </c>
      <c r="H436" s="8">
        <v>54.81</v>
      </c>
    </row>
    <row r="437" spans="1:8" x14ac:dyDescent="0.25">
      <c r="A437" s="7" t="s">
        <v>1014</v>
      </c>
      <c r="B437" s="5" t="s">
        <v>1015</v>
      </c>
      <c r="G437" s="7" t="s">
        <v>1007</v>
      </c>
      <c r="H437" s="8">
        <v>31.85</v>
      </c>
    </row>
    <row r="438" spans="1:8" x14ac:dyDescent="0.25">
      <c r="A438" s="7" t="s">
        <v>1016</v>
      </c>
      <c r="B438" s="5" t="s">
        <v>1017</v>
      </c>
      <c r="G438" s="7" t="s">
        <v>1007</v>
      </c>
      <c r="H438" s="8">
        <v>42.35</v>
      </c>
    </row>
    <row r="439" spans="1:8" x14ac:dyDescent="0.25">
      <c r="A439" s="7" t="s">
        <v>1018</v>
      </c>
      <c r="B439" s="5" t="s">
        <v>1019</v>
      </c>
      <c r="C439" s="5" t="s">
        <v>95</v>
      </c>
      <c r="G439" s="7" t="s">
        <v>1007</v>
      </c>
      <c r="H439" s="8">
        <v>44.6</v>
      </c>
    </row>
    <row r="440" spans="1:8" x14ac:dyDescent="0.25">
      <c r="A440" s="7" t="s">
        <v>1020</v>
      </c>
      <c r="B440" s="5" t="s">
        <v>1021</v>
      </c>
      <c r="G440" s="7" t="s">
        <v>1007</v>
      </c>
      <c r="H440" s="8">
        <v>65.86</v>
      </c>
    </row>
    <row r="441" spans="1:8" x14ac:dyDescent="0.25">
      <c r="A441" s="7" t="s">
        <v>1022</v>
      </c>
      <c r="B441" s="5" t="s">
        <v>1023</v>
      </c>
      <c r="G441" s="7" t="s">
        <v>1007</v>
      </c>
      <c r="H441" s="8">
        <v>53.15</v>
      </c>
    </row>
    <row r="442" spans="1:8" x14ac:dyDescent="0.25">
      <c r="A442" s="7" t="s">
        <v>1024</v>
      </c>
      <c r="B442" s="5" t="s">
        <v>1025</v>
      </c>
      <c r="C442" s="5" t="s">
        <v>95</v>
      </c>
      <c r="G442" s="7" t="s">
        <v>1007</v>
      </c>
      <c r="H442" s="8">
        <v>174.87</v>
      </c>
    </row>
    <row r="443" spans="1:8" x14ac:dyDescent="0.25">
      <c r="A443" s="7" t="s">
        <v>1026</v>
      </c>
      <c r="B443" s="5" t="s">
        <v>1027</v>
      </c>
      <c r="G443" s="7" t="s">
        <v>1007</v>
      </c>
      <c r="H443" s="8">
        <v>14.13</v>
      </c>
    </row>
    <row r="444" spans="1:8" x14ac:dyDescent="0.25">
      <c r="A444" s="7" t="s">
        <v>1028</v>
      </c>
      <c r="B444" s="5" t="s">
        <v>1029</v>
      </c>
      <c r="C444" s="5" t="s">
        <v>307</v>
      </c>
      <c r="G444" s="7" t="s">
        <v>1030</v>
      </c>
      <c r="H444" s="8">
        <v>29.53</v>
      </c>
    </row>
    <row r="445" spans="1:8" x14ac:dyDescent="0.25">
      <c r="A445" s="7" t="s">
        <v>1031</v>
      </c>
      <c r="B445" s="5" t="s">
        <v>1032</v>
      </c>
      <c r="C445" s="5" t="s">
        <v>307</v>
      </c>
      <c r="D445" s="5">
        <v>13</v>
      </c>
      <c r="E445" s="5" t="s">
        <v>1033</v>
      </c>
      <c r="G445" s="7" t="s">
        <v>1007</v>
      </c>
      <c r="H445" s="8">
        <v>621.25</v>
      </c>
    </row>
    <row r="446" spans="1:8" x14ac:dyDescent="0.25">
      <c r="A446" s="7" t="s">
        <v>1034</v>
      </c>
      <c r="B446" s="5" t="s">
        <v>1035</v>
      </c>
      <c r="C446" s="5" t="s">
        <v>307</v>
      </c>
      <c r="D446" s="5">
        <v>14</v>
      </c>
      <c r="E446" s="5" t="s">
        <v>1036</v>
      </c>
      <c r="G446" s="7" t="s">
        <v>1007</v>
      </c>
      <c r="H446" s="8">
        <v>1056.5</v>
      </c>
    </row>
    <row r="447" spans="1:8" x14ac:dyDescent="0.25">
      <c r="A447" s="7" t="s">
        <v>1037</v>
      </c>
      <c r="B447" s="5" t="s">
        <v>1038</v>
      </c>
      <c r="C447" s="5" t="s">
        <v>307</v>
      </c>
      <c r="G447" s="7" t="s">
        <v>1039</v>
      </c>
      <c r="H447" s="8">
        <v>711.5</v>
      </c>
    </row>
    <row r="448" spans="1:8" x14ac:dyDescent="0.25">
      <c r="A448" s="7" t="s">
        <v>1040</v>
      </c>
      <c r="B448" s="5" t="s">
        <v>1041</v>
      </c>
      <c r="C448" s="5" t="s">
        <v>307</v>
      </c>
      <c r="G448" s="7" t="s">
        <v>1007</v>
      </c>
      <c r="H448" s="8">
        <v>238.72</v>
      </c>
    </row>
    <row r="449" spans="1:8" x14ac:dyDescent="0.25">
      <c r="A449" s="7" t="s">
        <v>1042</v>
      </c>
      <c r="B449" s="5" t="s">
        <v>1043</v>
      </c>
      <c r="C449" s="5" t="s">
        <v>307</v>
      </c>
      <c r="G449" s="7" t="s">
        <v>1007</v>
      </c>
      <c r="H449" s="8">
        <v>196</v>
      </c>
    </row>
    <row r="450" spans="1:8" x14ac:dyDescent="0.25">
      <c r="A450" s="7" t="s">
        <v>1044</v>
      </c>
      <c r="B450" s="5" t="s">
        <v>1045</v>
      </c>
      <c r="C450" s="5" t="s">
        <v>307</v>
      </c>
      <c r="D450" s="5">
        <v>14</v>
      </c>
      <c r="E450" s="5" t="s">
        <v>1036</v>
      </c>
      <c r="G450" s="7" t="s">
        <v>1007</v>
      </c>
      <c r="H450" s="8">
        <v>2211.67</v>
      </c>
    </row>
    <row r="451" spans="1:8" x14ac:dyDescent="0.25">
      <c r="A451" s="7" t="s">
        <v>1046</v>
      </c>
      <c r="B451" s="5" t="s">
        <v>1047</v>
      </c>
      <c r="C451" s="5" t="s">
        <v>307</v>
      </c>
      <c r="D451" s="5">
        <v>13</v>
      </c>
      <c r="E451" s="5" t="s">
        <v>1033</v>
      </c>
      <c r="G451" s="7" t="s">
        <v>1007</v>
      </c>
      <c r="H451" s="8">
        <v>900.67</v>
      </c>
    </row>
    <row r="452" spans="1:8" x14ac:dyDescent="0.25">
      <c r="A452" s="7" t="s">
        <v>1048</v>
      </c>
      <c r="B452" s="5" t="s">
        <v>1049</v>
      </c>
      <c r="C452" s="5" t="s">
        <v>307</v>
      </c>
      <c r="G452" s="7" t="s">
        <v>1007</v>
      </c>
      <c r="H452" s="8">
        <v>400</v>
      </c>
    </row>
    <row r="453" spans="1:8" x14ac:dyDescent="0.25">
      <c r="A453" s="7" t="s">
        <v>1050</v>
      </c>
      <c r="B453" s="5" t="s">
        <v>1051</v>
      </c>
      <c r="C453" s="5" t="s">
        <v>1052</v>
      </c>
      <c r="G453" s="7" t="s">
        <v>1007</v>
      </c>
      <c r="H453" s="8">
        <v>101.12</v>
      </c>
    </row>
    <row r="454" spans="1:8" x14ac:dyDescent="0.25">
      <c r="A454" s="7" t="s">
        <v>1053</v>
      </c>
      <c r="B454" s="5" t="s">
        <v>1054</v>
      </c>
      <c r="C454" s="5" t="s">
        <v>1052</v>
      </c>
      <c r="G454" s="7" t="s">
        <v>1055</v>
      </c>
      <c r="H454" s="8">
        <v>83</v>
      </c>
    </row>
    <row r="455" spans="1:8" x14ac:dyDescent="0.25">
      <c r="A455" s="7" t="s">
        <v>1056</v>
      </c>
      <c r="B455" s="5" t="s">
        <v>1057</v>
      </c>
      <c r="G455" s="7" t="s">
        <v>1007</v>
      </c>
      <c r="H455" s="8">
        <v>13.88</v>
      </c>
    </row>
    <row r="456" spans="1:8" x14ac:dyDescent="0.25">
      <c r="A456" s="7" t="s">
        <v>1058</v>
      </c>
      <c r="B456" s="5" t="s">
        <v>1059</v>
      </c>
      <c r="G456" s="7" t="s">
        <v>1007</v>
      </c>
      <c r="H456" s="8">
        <v>30.49</v>
      </c>
    </row>
    <row r="457" spans="1:8" x14ac:dyDescent="0.25">
      <c r="A457" s="7" t="s">
        <v>1060</v>
      </c>
      <c r="B457" s="5" t="s">
        <v>1061</v>
      </c>
      <c r="G457" s="7" t="s">
        <v>1062</v>
      </c>
      <c r="H457" s="8">
        <v>33.61</v>
      </c>
    </row>
    <row r="458" spans="1:8" x14ac:dyDescent="0.25">
      <c r="A458" s="7" t="s">
        <v>1063</v>
      </c>
      <c r="B458" s="5" t="s">
        <v>1064</v>
      </c>
      <c r="G458" s="7" t="s">
        <v>1007</v>
      </c>
      <c r="H458" s="8">
        <v>31.71</v>
      </c>
    </row>
    <row r="459" spans="1:8" x14ac:dyDescent="0.25">
      <c r="A459" s="7" t="s">
        <v>1065</v>
      </c>
      <c r="B459" s="5" t="s">
        <v>1066</v>
      </c>
      <c r="C459" s="5" t="s">
        <v>95</v>
      </c>
      <c r="G459" s="7" t="s">
        <v>1007</v>
      </c>
      <c r="H459" s="8">
        <v>26.76</v>
      </c>
    </row>
    <row r="460" spans="1:8" x14ac:dyDescent="0.25">
      <c r="A460" s="7" t="s">
        <v>1067</v>
      </c>
      <c r="B460" s="5" t="s">
        <v>1068</v>
      </c>
      <c r="G460" s="7" t="s">
        <v>1062</v>
      </c>
      <c r="H460" s="8">
        <v>22.39</v>
      </c>
    </row>
    <row r="461" spans="1:8" x14ac:dyDescent="0.25">
      <c r="A461" s="7" t="s">
        <v>1069</v>
      </c>
      <c r="B461" s="5" t="s">
        <v>1070</v>
      </c>
      <c r="C461" s="5" t="s">
        <v>95</v>
      </c>
      <c r="G461" s="7" t="s">
        <v>1007</v>
      </c>
      <c r="H461" s="8">
        <v>93.52</v>
      </c>
    </row>
    <row r="462" spans="1:8" x14ac:dyDescent="0.25">
      <c r="A462" s="7" t="s">
        <v>1071</v>
      </c>
      <c r="B462" s="5" t="s">
        <v>1072</v>
      </c>
      <c r="C462" s="5" t="s">
        <v>95</v>
      </c>
      <c r="G462" s="7" t="s">
        <v>1007</v>
      </c>
      <c r="H462" s="8">
        <v>78.040000000000006</v>
      </c>
    </row>
    <row r="463" spans="1:8" x14ac:dyDescent="0.25">
      <c r="A463" s="7" t="s">
        <v>1073</v>
      </c>
      <c r="B463" s="5" t="s">
        <v>1074</v>
      </c>
      <c r="C463" s="5" t="s">
        <v>307</v>
      </c>
      <c r="G463" s="7" t="s">
        <v>1007</v>
      </c>
      <c r="H463" s="8">
        <v>95.37</v>
      </c>
    </row>
    <row r="464" spans="1:8" x14ac:dyDescent="0.25">
      <c r="A464" s="7" t="s">
        <v>1075</v>
      </c>
      <c r="B464" s="5" t="s">
        <v>1076</v>
      </c>
      <c r="G464" s="7" t="s">
        <v>1007</v>
      </c>
      <c r="H464" s="8">
        <v>16.79</v>
      </c>
    </row>
    <row r="465" spans="1:8" x14ac:dyDescent="0.25">
      <c r="A465" s="7" t="s">
        <v>1077</v>
      </c>
      <c r="B465" s="5" t="s">
        <v>1078</v>
      </c>
      <c r="G465" s="7" t="s">
        <v>396</v>
      </c>
      <c r="H465" s="8">
        <v>52.74</v>
      </c>
    </row>
    <row r="466" spans="1:8" x14ac:dyDescent="0.25">
      <c r="A466" s="7" t="s">
        <v>1079</v>
      </c>
      <c r="B466" s="5" t="s">
        <v>1080</v>
      </c>
      <c r="C466" s="5" t="s">
        <v>95</v>
      </c>
      <c r="G466" s="7" t="s">
        <v>396</v>
      </c>
      <c r="H466" s="8">
        <v>112.26</v>
      </c>
    </row>
    <row r="467" spans="1:8" x14ac:dyDescent="0.25">
      <c r="A467" s="7" t="s">
        <v>1081</v>
      </c>
      <c r="B467" s="5" t="s">
        <v>1082</v>
      </c>
      <c r="G467" s="7" t="s">
        <v>396</v>
      </c>
      <c r="H467" s="8">
        <v>41.26</v>
      </c>
    </row>
    <row r="468" spans="1:8" x14ac:dyDescent="0.25">
      <c r="A468" s="7" t="s">
        <v>1083</v>
      </c>
      <c r="B468" s="5" t="s">
        <v>1084</v>
      </c>
      <c r="G468" s="7" t="s">
        <v>1085</v>
      </c>
      <c r="H468" s="8">
        <v>30.68</v>
      </c>
    </row>
    <row r="469" spans="1:8" x14ac:dyDescent="0.25">
      <c r="A469" s="7" t="s">
        <v>1086</v>
      </c>
      <c r="B469" s="5" t="s">
        <v>1087</v>
      </c>
      <c r="G469" s="7" t="s">
        <v>1085</v>
      </c>
      <c r="H469" s="8">
        <v>28.58</v>
      </c>
    </row>
    <row r="470" spans="1:8" x14ac:dyDescent="0.25">
      <c r="A470" s="7" t="s">
        <v>1088</v>
      </c>
      <c r="B470" s="5" t="s">
        <v>1089</v>
      </c>
      <c r="G470" s="7" t="s">
        <v>396</v>
      </c>
      <c r="H470" s="8">
        <v>15.3</v>
      </c>
    </row>
    <row r="471" spans="1:8" x14ac:dyDescent="0.25">
      <c r="A471" s="7" t="s">
        <v>1090</v>
      </c>
      <c r="B471" s="5" t="s">
        <v>1091</v>
      </c>
      <c r="C471" s="5" t="s">
        <v>95</v>
      </c>
      <c r="G471" s="7" t="s">
        <v>396</v>
      </c>
      <c r="H471" s="8">
        <v>158</v>
      </c>
    </row>
    <row r="472" spans="1:8" x14ac:dyDescent="0.25">
      <c r="A472" s="7" t="s">
        <v>1092</v>
      </c>
      <c r="B472" s="5" t="s">
        <v>1093</v>
      </c>
      <c r="G472" s="7" t="s">
        <v>1094</v>
      </c>
      <c r="H472" s="8">
        <v>42.7</v>
      </c>
    </row>
    <row r="473" spans="1:8" x14ac:dyDescent="0.25">
      <c r="A473" s="7" t="s">
        <v>1095</v>
      </c>
      <c r="B473" s="5" t="s">
        <v>1096</v>
      </c>
      <c r="C473" s="5" t="s">
        <v>307</v>
      </c>
      <c r="G473" s="7" t="s">
        <v>1097</v>
      </c>
      <c r="H473" s="8">
        <v>1488.28</v>
      </c>
    </row>
    <row r="474" spans="1:8" x14ac:dyDescent="0.25">
      <c r="A474" s="7" t="s">
        <v>1098</v>
      </c>
      <c r="B474" s="5" t="s">
        <v>1099</v>
      </c>
      <c r="G474" s="7" t="s">
        <v>1097</v>
      </c>
      <c r="H474" s="8">
        <v>29.2</v>
      </c>
    </row>
    <row r="475" spans="1:8" x14ac:dyDescent="0.25">
      <c r="A475" s="7" t="s">
        <v>1100</v>
      </c>
      <c r="B475" s="5" t="s">
        <v>1101</v>
      </c>
      <c r="C475" s="5" t="s">
        <v>95</v>
      </c>
      <c r="G475" s="7" t="s">
        <v>1097</v>
      </c>
      <c r="H475" s="8">
        <v>51.65</v>
      </c>
    </row>
    <row r="476" spans="1:8" x14ac:dyDescent="0.25">
      <c r="A476" s="7" t="s">
        <v>1102</v>
      </c>
      <c r="B476" s="5" t="s">
        <v>1103</v>
      </c>
      <c r="C476" s="5" t="s">
        <v>95</v>
      </c>
      <c r="G476" s="7" t="s">
        <v>1097</v>
      </c>
      <c r="H476" s="8">
        <v>51.65</v>
      </c>
    </row>
    <row r="477" spans="1:8" x14ac:dyDescent="0.25">
      <c r="A477" s="7" t="s">
        <v>1104</v>
      </c>
      <c r="B477" s="5" t="s">
        <v>1105</v>
      </c>
      <c r="C477" s="5" t="s">
        <v>95</v>
      </c>
      <c r="E477" s="5" t="s">
        <v>1106</v>
      </c>
      <c r="G477" s="7" t="s">
        <v>1097</v>
      </c>
      <c r="H477" s="8">
        <v>51.65</v>
      </c>
    </row>
    <row r="478" spans="1:8" x14ac:dyDescent="0.25">
      <c r="A478" s="7" t="s">
        <v>1107</v>
      </c>
      <c r="B478" s="5" t="s">
        <v>1108</v>
      </c>
      <c r="C478" s="5" t="s">
        <v>95</v>
      </c>
      <c r="E478" s="5" t="s">
        <v>1109</v>
      </c>
      <c r="G478" s="7" t="s">
        <v>1097</v>
      </c>
      <c r="H478" s="8">
        <v>51.65</v>
      </c>
    </row>
    <row r="479" spans="1:8" x14ac:dyDescent="0.25">
      <c r="A479" s="7" t="s">
        <v>1110</v>
      </c>
      <c r="B479" s="5" t="s">
        <v>1111</v>
      </c>
      <c r="C479" s="5" t="s">
        <v>95</v>
      </c>
      <c r="G479" s="7" t="s">
        <v>1097</v>
      </c>
      <c r="H479" s="8">
        <v>41.32</v>
      </c>
    </row>
    <row r="480" spans="1:8" x14ac:dyDescent="0.25">
      <c r="A480" s="7" t="s">
        <v>1112</v>
      </c>
      <c r="B480" s="5" t="s">
        <v>1113</v>
      </c>
      <c r="C480" s="5" t="s">
        <v>95</v>
      </c>
      <c r="E480" s="5" t="s">
        <v>1114</v>
      </c>
      <c r="G480" s="7" t="s">
        <v>1097</v>
      </c>
      <c r="H480" s="8">
        <v>51.65</v>
      </c>
    </row>
    <row r="481" spans="1:8" x14ac:dyDescent="0.25">
      <c r="A481" s="7" t="s">
        <v>1115</v>
      </c>
      <c r="B481" s="5" t="s">
        <v>1116</v>
      </c>
      <c r="C481" s="5" t="s">
        <v>95</v>
      </c>
      <c r="G481" s="7" t="s">
        <v>1097</v>
      </c>
      <c r="H481" s="8">
        <v>51.65</v>
      </c>
    </row>
    <row r="482" spans="1:8" x14ac:dyDescent="0.25">
      <c r="A482" s="7" t="s">
        <v>1117</v>
      </c>
      <c r="B482" s="5" t="s">
        <v>1118</v>
      </c>
      <c r="C482" s="5" t="s">
        <v>95</v>
      </c>
      <c r="G482" s="7" t="s">
        <v>1097</v>
      </c>
      <c r="H482" s="8">
        <v>36.15</v>
      </c>
    </row>
    <row r="483" spans="1:8" x14ac:dyDescent="0.25">
      <c r="A483" s="7" t="s">
        <v>1119</v>
      </c>
      <c r="B483" s="5" t="s">
        <v>1120</v>
      </c>
      <c r="C483" s="5" t="s">
        <v>95</v>
      </c>
      <c r="G483" s="7" t="s">
        <v>1097</v>
      </c>
      <c r="H483" s="8">
        <v>36.15</v>
      </c>
    </row>
    <row r="484" spans="1:8" x14ac:dyDescent="0.25">
      <c r="A484" s="7" t="s">
        <v>1121</v>
      </c>
      <c r="B484" s="5" t="s">
        <v>1122</v>
      </c>
      <c r="C484" s="5" t="s">
        <v>95</v>
      </c>
      <c r="G484" s="7" t="s">
        <v>1097</v>
      </c>
      <c r="H484" s="8">
        <v>36.15</v>
      </c>
    </row>
    <row r="485" spans="1:8" x14ac:dyDescent="0.25">
      <c r="A485" s="7" t="s">
        <v>1123</v>
      </c>
      <c r="B485" s="5" t="s">
        <v>1124</v>
      </c>
      <c r="C485" s="5" t="s">
        <v>95</v>
      </c>
      <c r="G485" s="7" t="s">
        <v>1097</v>
      </c>
      <c r="H485" s="8">
        <v>36.15</v>
      </c>
    </row>
    <row r="486" spans="1:8" x14ac:dyDescent="0.25">
      <c r="A486" s="7" t="s">
        <v>1125</v>
      </c>
      <c r="B486" s="5" t="s">
        <v>1126</v>
      </c>
      <c r="C486" s="5" t="s">
        <v>95</v>
      </c>
      <c r="G486" s="7" t="s">
        <v>1097</v>
      </c>
      <c r="H486" s="8">
        <v>36.15</v>
      </c>
    </row>
    <row r="487" spans="1:8" x14ac:dyDescent="0.25">
      <c r="A487" s="7" t="s">
        <v>1127</v>
      </c>
      <c r="B487" s="5" t="s">
        <v>1128</v>
      </c>
      <c r="C487" s="5" t="s">
        <v>307</v>
      </c>
      <c r="G487" s="7" t="s">
        <v>1097</v>
      </c>
      <c r="H487" s="8">
        <v>1214.4000000000001</v>
      </c>
    </row>
    <row r="488" spans="1:8" x14ac:dyDescent="0.25">
      <c r="A488" s="7" t="s">
        <v>1129</v>
      </c>
      <c r="B488" s="5" t="s">
        <v>1130</v>
      </c>
      <c r="G488" s="7" t="s">
        <v>1094</v>
      </c>
      <c r="H488" s="8">
        <v>45.74</v>
      </c>
    </row>
    <row r="489" spans="1:8" x14ac:dyDescent="0.25">
      <c r="A489" s="7" t="s">
        <v>1131</v>
      </c>
      <c r="B489" s="5" t="s">
        <v>1132</v>
      </c>
      <c r="C489" s="5" t="s">
        <v>95</v>
      </c>
      <c r="G489" s="7" t="s">
        <v>1097</v>
      </c>
      <c r="H489" s="8">
        <v>1111.08</v>
      </c>
    </row>
    <row r="490" spans="1:8" x14ac:dyDescent="0.25">
      <c r="A490" s="7" t="s">
        <v>1133</v>
      </c>
      <c r="B490" s="5" t="s">
        <v>1134</v>
      </c>
      <c r="C490" s="5" t="s">
        <v>95</v>
      </c>
      <c r="G490" s="7" t="s">
        <v>1097</v>
      </c>
      <c r="H490" s="8">
        <v>1377.98</v>
      </c>
    </row>
    <row r="491" spans="1:8" x14ac:dyDescent="0.25">
      <c r="A491" s="7" t="s">
        <v>1135</v>
      </c>
      <c r="B491" s="5" t="s">
        <v>1136</v>
      </c>
      <c r="C491" s="5" t="s">
        <v>95</v>
      </c>
      <c r="G491" s="7" t="s">
        <v>1097</v>
      </c>
      <c r="H491" s="8">
        <v>1377.98</v>
      </c>
    </row>
    <row r="492" spans="1:8" x14ac:dyDescent="0.25">
      <c r="A492" s="7" t="s">
        <v>1137</v>
      </c>
      <c r="B492" s="5" t="s">
        <v>1138</v>
      </c>
      <c r="C492" s="5" t="s">
        <v>95</v>
      </c>
      <c r="G492" s="7" t="s">
        <v>1097</v>
      </c>
      <c r="H492" s="8">
        <v>1377.98</v>
      </c>
    </row>
    <row r="493" spans="1:8" x14ac:dyDescent="0.25">
      <c r="A493" s="7" t="s">
        <v>1139</v>
      </c>
      <c r="B493" s="5" t="s">
        <v>1140</v>
      </c>
      <c r="C493" s="5" t="s">
        <v>95</v>
      </c>
      <c r="G493" s="7" t="s">
        <v>1097</v>
      </c>
      <c r="H493" s="8">
        <v>1111.08</v>
      </c>
    </row>
    <row r="494" spans="1:8" x14ac:dyDescent="0.25">
      <c r="A494" s="7" t="s">
        <v>1141</v>
      </c>
      <c r="B494" s="5" t="s">
        <v>1142</v>
      </c>
      <c r="C494" s="5" t="s">
        <v>95</v>
      </c>
      <c r="G494" s="7" t="s">
        <v>1097</v>
      </c>
      <c r="H494" s="8">
        <v>1485.53</v>
      </c>
    </row>
    <row r="495" spans="1:8" x14ac:dyDescent="0.25">
      <c r="A495" s="7" t="s">
        <v>1143</v>
      </c>
      <c r="B495" s="5" t="s">
        <v>1144</v>
      </c>
      <c r="C495" s="5" t="s">
        <v>95</v>
      </c>
      <c r="G495" s="7" t="s">
        <v>1097</v>
      </c>
      <c r="H495" s="8">
        <v>1499.53</v>
      </c>
    </row>
    <row r="496" spans="1:8" x14ac:dyDescent="0.25">
      <c r="A496" s="7" t="s">
        <v>1145</v>
      </c>
      <c r="B496" s="5" t="s">
        <v>1146</v>
      </c>
      <c r="G496" s="7" t="s">
        <v>1097</v>
      </c>
      <c r="H496" s="8">
        <v>30.83</v>
      </c>
    </row>
    <row r="497" spans="1:8" x14ac:dyDescent="0.25">
      <c r="A497" s="7" t="s">
        <v>1147</v>
      </c>
      <c r="B497" s="5" t="s">
        <v>1148</v>
      </c>
      <c r="G497" s="7" t="s">
        <v>396</v>
      </c>
      <c r="H497" s="8">
        <v>32.32</v>
      </c>
    </row>
    <row r="498" spans="1:8" x14ac:dyDescent="0.25">
      <c r="A498" s="7" t="s">
        <v>1149</v>
      </c>
      <c r="B498" s="5" t="s">
        <v>1150</v>
      </c>
      <c r="G498" s="7" t="s">
        <v>1151</v>
      </c>
      <c r="H498" s="8">
        <v>28.53</v>
      </c>
    </row>
    <row r="499" spans="1:8" x14ac:dyDescent="0.25">
      <c r="A499" s="7" t="s">
        <v>1152</v>
      </c>
      <c r="B499" s="5" t="s">
        <v>1153</v>
      </c>
      <c r="C499" s="5" t="s">
        <v>307</v>
      </c>
      <c r="G499" s="7" t="s">
        <v>1154</v>
      </c>
      <c r="H499" s="8">
        <v>290</v>
      </c>
    </row>
    <row r="500" spans="1:8" x14ac:dyDescent="0.25">
      <c r="A500" s="7" t="s">
        <v>1155</v>
      </c>
      <c r="B500" s="5" t="s">
        <v>1156</v>
      </c>
      <c r="C500" s="5" t="s">
        <v>95</v>
      </c>
      <c r="G500" s="7" t="s">
        <v>1097</v>
      </c>
      <c r="H500" s="8">
        <v>290</v>
      </c>
    </row>
    <row r="501" spans="1:8" x14ac:dyDescent="0.25">
      <c r="A501" s="7" t="s">
        <v>1157</v>
      </c>
      <c r="B501" s="5" t="s">
        <v>1158</v>
      </c>
      <c r="C501" s="5" t="s">
        <v>95</v>
      </c>
      <c r="G501" s="7" t="s">
        <v>1097</v>
      </c>
      <c r="H501" s="8">
        <v>1122.17</v>
      </c>
    </row>
    <row r="502" spans="1:8" x14ac:dyDescent="0.25">
      <c r="A502" s="7" t="s">
        <v>1159</v>
      </c>
      <c r="B502" s="5" t="s">
        <v>1160</v>
      </c>
      <c r="C502" s="5" t="s">
        <v>95</v>
      </c>
      <c r="G502" s="7" t="s">
        <v>1097</v>
      </c>
      <c r="H502" s="8">
        <v>1121.5</v>
      </c>
    </row>
    <row r="503" spans="1:8" x14ac:dyDescent="0.25">
      <c r="A503" s="7" t="s">
        <v>1161</v>
      </c>
      <c r="B503" s="5" t="s">
        <v>1162</v>
      </c>
      <c r="C503" s="5" t="s">
        <v>95</v>
      </c>
      <c r="G503" s="7" t="s">
        <v>1097</v>
      </c>
      <c r="H503" s="8">
        <v>1122.17</v>
      </c>
    </row>
    <row r="504" spans="1:8" x14ac:dyDescent="0.25">
      <c r="A504" s="7" t="s">
        <v>1163</v>
      </c>
      <c r="B504" s="5" t="s">
        <v>1164</v>
      </c>
      <c r="C504" s="5" t="s">
        <v>95</v>
      </c>
      <c r="G504" s="7" t="s">
        <v>1097</v>
      </c>
      <c r="H504" s="8">
        <v>1122.17</v>
      </c>
    </row>
    <row r="505" spans="1:8" x14ac:dyDescent="0.25">
      <c r="A505" s="7" t="s">
        <v>1165</v>
      </c>
      <c r="B505" s="5" t="s">
        <v>1166</v>
      </c>
      <c r="C505" s="5" t="s">
        <v>95</v>
      </c>
      <c r="G505" s="7" t="s">
        <v>1097</v>
      </c>
      <c r="H505" s="8">
        <v>1160.7</v>
      </c>
    </row>
    <row r="506" spans="1:8" x14ac:dyDescent="0.25">
      <c r="A506" s="7" t="s">
        <v>1167</v>
      </c>
      <c r="B506" s="5" t="s">
        <v>1168</v>
      </c>
      <c r="C506" s="5" t="s">
        <v>95</v>
      </c>
      <c r="G506" s="7" t="s">
        <v>1097</v>
      </c>
      <c r="H506" s="8">
        <v>1415.22</v>
      </c>
    </row>
    <row r="507" spans="1:8" x14ac:dyDescent="0.25">
      <c r="A507" s="7" t="s">
        <v>1169</v>
      </c>
      <c r="B507" s="5" t="s">
        <v>1170</v>
      </c>
      <c r="C507" s="5" t="s">
        <v>95</v>
      </c>
      <c r="G507" s="7" t="s">
        <v>1097</v>
      </c>
      <c r="H507" s="8">
        <v>1203.0899999999999</v>
      </c>
    </row>
    <row r="508" spans="1:8" x14ac:dyDescent="0.25">
      <c r="A508" s="7" t="s">
        <v>1171</v>
      </c>
      <c r="B508" s="5" t="s">
        <v>1172</v>
      </c>
      <c r="C508" s="5" t="s">
        <v>95</v>
      </c>
      <c r="G508" s="7" t="s">
        <v>1097</v>
      </c>
      <c r="H508" s="8">
        <v>1449.13</v>
      </c>
    </row>
    <row r="509" spans="1:8" x14ac:dyDescent="0.25">
      <c r="A509" s="7" t="s">
        <v>1173</v>
      </c>
      <c r="B509" s="5" t="s">
        <v>1174</v>
      </c>
      <c r="C509" s="5" t="s">
        <v>95</v>
      </c>
      <c r="G509" s="7" t="s">
        <v>1097</v>
      </c>
      <c r="H509" s="8">
        <v>1111.08</v>
      </c>
    </row>
    <row r="510" spans="1:8" x14ac:dyDescent="0.25">
      <c r="A510" s="7" t="s">
        <v>1175</v>
      </c>
      <c r="B510" s="5" t="s">
        <v>1176</v>
      </c>
      <c r="C510" s="5" t="s">
        <v>95</v>
      </c>
      <c r="G510" s="7" t="s">
        <v>122</v>
      </c>
      <c r="H510" s="8">
        <v>1088.28</v>
      </c>
    </row>
    <row r="511" spans="1:8" x14ac:dyDescent="0.25">
      <c r="A511" s="7" t="s">
        <v>1177</v>
      </c>
      <c r="B511" s="5" t="s">
        <v>1178</v>
      </c>
      <c r="G511" s="7" t="s">
        <v>1097</v>
      </c>
      <c r="H511" s="8">
        <v>21.9</v>
      </c>
    </row>
    <row r="512" spans="1:8" x14ac:dyDescent="0.25">
      <c r="A512" s="7" t="s">
        <v>1179</v>
      </c>
      <c r="B512" s="5" t="s">
        <v>1180</v>
      </c>
      <c r="C512" s="5" t="s">
        <v>95</v>
      </c>
      <c r="G512" s="7" t="s">
        <v>1097</v>
      </c>
      <c r="H512" s="8">
        <v>31.05</v>
      </c>
    </row>
    <row r="513" spans="1:8" x14ac:dyDescent="0.25">
      <c r="A513" s="7" t="s">
        <v>1181</v>
      </c>
      <c r="B513" s="5" t="s">
        <v>1182</v>
      </c>
      <c r="G513" s="7" t="s">
        <v>1183</v>
      </c>
      <c r="H513" s="8">
        <v>37.340000000000003</v>
      </c>
    </row>
    <row r="514" spans="1:8" x14ac:dyDescent="0.25">
      <c r="A514" s="7" t="s">
        <v>1184</v>
      </c>
      <c r="B514" s="5" t="s">
        <v>1185</v>
      </c>
      <c r="G514" s="7" t="s">
        <v>882</v>
      </c>
      <c r="H514" s="8">
        <v>49.65</v>
      </c>
    </row>
    <row r="515" spans="1:8" x14ac:dyDescent="0.25">
      <c r="A515" s="7" t="s">
        <v>1186</v>
      </c>
      <c r="B515" s="5" t="s">
        <v>1187</v>
      </c>
      <c r="C515" s="5" t="s">
        <v>95</v>
      </c>
      <c r="G515" s="7" t="s">
        <v>1188</v>
      </c>
      <c r="H515" s="8">
        <v>36.18</v>
      </c>
    </row>
    <row r="516" spans="1:8" x14ac:dyDescent="0.25">
      <c r="A516" s="7" t="s">
        <v>1189</v>
      </c>
      <c r="B516" s="5" t="s">
        <v>1190</v>
      </c>
      <c r="C516" s="5" t="s">
        <v>95</v>
      </c>
      <c r="G516" s="7" t="s">
        <v>1097</v>
      </c>
      <c r="H516" s="8">
        <v>37.65</v>
      </c>
    </row>
    <row r="517" spans="1:8" x14ac:dyDescent="0.25">
      <c r="A517" s="7" t="s">
        <v>1191</v>
      </c>
      <c r="B517" s="5" t="s">
        <v>1192</v>
      </c>
      <c r="G517" s="7" t="s">
        <v>1188</v>
      </c>
      <c r="H517" s="8">
        <v>19.75</v>
      </c>
    </row>
    <row r="518" spans="1:8" x14ac:dyDescent="0.25">
      <c r="A518" s="7" t="s">
        <v>1193</v>
      </c>
      <c r="B518" s="5" t="s">
        <v>1194</v>
      </c>
      <c r="C518" s="5" t="s">
        <v>95</v>
      </c>
      <c r="G518" s="7" t="s">
        <v>1188</v>
      </c>
      <c r="H518" s="8">
        <v>19.75</v>
      </c>
    </row>
    <row r="519" spans="1:8" x14ac:dyDescent="0.25">
      <c r="A519" s="7" t="s">
        <v>1195</v>
      </c>
      <c r="B519" s="5" t="s">
        <v>1196</v>
      </c>
      <c r="G519" s="7" t="s">
        <v>1183</v>
      </c>
      <c r="H519" s="8">
        <v>7.34</v>
      </c>
    </row>
    <row r="520" spans="1:8" x14ac:dyDescent="0.25">
      <c r="A520" s="7" t="s">
        <v>1197</v>
      </c>
      <c r="B520" s="5" t="s">
        <v>1198</v>
      </c>
      <c r="C520" s="5" t="s">
        <v>307</v>
      </c>
      <c r="G520" s="7" t="s">
        <v>1199</v>
      </c>
      <c r="H520" s="8">
        <v>1286.98</v>
      </c>
    </row>
    <row r="521" spans="1:8" x14ac:dyDescent="0.25">
      <c r="A521" s="7" t="s">
        <v>1200</v>
      </c>
      <c r="B521" s="5" t="s">
        <v>1201</v>
      </c>
      <c r="C521" s="5" t="s">
        <v>307</v>
      </c>
      <c r="G521" s="7" t="s">
        <v>1199</v>
      </c>
      <c r="H521" s="8">
        <v>1286.98</v>
      </c>
    </row>
    <row r="522" spans="1:8" x14ac:dyDescent="0.25">
      <c r="A522" s="7" t="s">
        <v>1202</v>
      </c>
      <c r="B522" s="5" t="s">
        <v>1203</v>
      </c>
      <c r="C522" s="5" t="s">
        <v>307</v>
      </c>
      <c r="G522" s="7" t="s">
        <v>1199</v>
      </c>
      <c r="H522" s="8">
        <v>1056.5</v>
      </c>
    </row>
    <row r="523" spans="1:8" x14ac:dyDescent="0.25">
      <c r="A523" s="7" t="s">
        <v>1204</v>
      </c>
      <c r="B523" s="5" t="s">
        <v>1205</v>
      </c>
      <c r="C523" s="5" t="s">
        <v>95</v>
      </c>
      <c r="G523" s="7" t="s">
        <v>1199</v>
      </c>
      <c r="H523" s="8">
        <v>1290.97</v>
      </c>
    </row>
    <row r="524" spans="1:8" x14ac:dyDescent="0.25">
      <c r="A524" s="7" t="s">
        <v>1206</v>
      </c>
      <c r="B524" s="5" t="s">
        <v>1207</v>
      </c>
      <c r="G524" s="7" t="s">
        <v>707</v>
      </c>
      <c r="H524" s="8">
        <v>30.88</v>
      </c>
    </row>
    <row r="525" spans="1:8" x14ac:dyDescent="0.25">
      <c r="A525" s="7" t="s">
        <v>1208</v>
      </c>
      <c r="B525" s="5" t="s">
        <v>1209</v>
      </c>
      <c r="G525" s="7" t="s">
        <v>882</v>
      </c>
      <c r="H525" s="8">
        <v>28.81</v>
      </c>
    </row>
    <row r="526" spans="1:8" x14ac:dyDescent="0.25">
      <c r="A526" s="7" t="s">
        <v>1210</v>
      </c>
      <c r="B526" s="5" t="s">
        <v>1211</v>
      </c>
      <c r="G526" s="7" t="s">
        <v>882</v>
      </c>
      <c r="H526" s="8">
        <v>43.09</v>
      </c>
    </row>
    <row r="527" spans="1:8" x14ac:dyDescent="0.25">
      <c r="A527" s="7" t="s">
        <v>1212</v>
      </c>
      <c r="B527" s="5" t="s">
        <v>1213</v>
      </c>
      <c r="G527" s="7" t="s">
        <v>882</v>
      </c>
      <c r="H527" s="8">
        <v>42.2</v>
      </c>
    </row>
    <row r="528" spans="1:8" x14ac:dyDescent="0.25">
      <c r="A528" s="7" t="s">
        <v>1214</v>
      </c>
      <c r="B528" s="5" t="s">
        <v>1215</v>
      </c>
      <c r="G528" s="7" t="s">
        <v>882</v>
      </c>
      <c r="H528" s="8">
        <v>427.55</v>
      </c>
    </row>
    <row r="529" spans="1:8" x14ac:dyDescent="0.25">
      <c r="A529" s="7" t="s">
        <v>1216</v>
      </c>
      <c r="B529" s="5" t="s">
        <v>1217</v>
      </c>
      <c r="G529" s="7" t="s">
        <v>882</v>
      </c>
      <c r="H529" s="8">
        <v>486.96</v>
      </c>
    </row>
    <row r="530" spans="1:8" x14ac:dyDescent="0.25">
      <c r="A530" s="7" t="s">
        <v>1218</v>
      </c>
      <c r="B530" s="5" t="s">
        <v>1219</v>
      </c>
      <c r="G530" s="7" t="s">
        <v>882</v>
      </c>
      <c r="H530" s="8">
        <v>94.9</v>
      </c>
    </row>
    <row r="531" spans="1:8" x14ac:dyDescent="0.25">
      <c r="A531" s="7" t="s">
        <v>1220</v>
      </c>
      <c r="B531" s="5" t="s">
        <v>1221</v>
      </c>
      <c r="G531" s="7" t="s">
        <v>882</v>
      </c>
      <c r="H531" s="8">
        <v>97</v>
      </c>
    </row>
    <row r="532" spans="1:8" x14ac:dyDescent="0.25">
      <c r="A532" s="7" t="s">
        <v>1222</v>
      </c>
      <c r="B532" s="5" t="s">
        <v>1223</v>
      </c>
      <c r="G532" s="7" t="s">
        <v>882</v>
      </c>
      <c r="H532" s="8">
        <v>175.85</v>
      </c>
    </row>
    <row r="533" spans="1:8" x14ac:dyDescent="0.25">
      <c r="A533" s="7" t="s">
        <v>1224</v>
      </c>
      <c r="B533" s="5" t="s">
        <v>1225</v>
      </c>
      <c r="G533" s="7" t="s">
        <v>882</v>
      </c>
      <c r="H533" s="8">
        <v>510</v>
      </c>
    </row>
    <row r="534" spans="1:8" x14ac:dyDescent="0.25">
      <c r="A534" s="7" t="s">
        <v>1226</v>
      </c>
      <c r="B534" s="5" t="s">
        <v>1227</v>
      </c>
      <c r="G534" s="7" t="s">
        <v>882</v>
      </c>
      <c r="H534" s="8">
        <v>510</v>
      </c>
    </row>
    <row r="535" spans="1:8" x14ac:dyDescent="0.25">
      <c r="A535" s="7" t="s">
        <v>1228</v>
      </c>
      <c r="B535" s="5" t="s">
        <v>1229</v>
      </c>
      <c r="G535" s="7" t="s">
        <v>707</v>
      </c>
      <c r="H535" s="8">
        <v>31.3</v>
      </c>
    </row>
    <row r="536" spans="1:8" x14ac:dyDescent="0.25">
      <c r="A536" s="7" t="s">
        <v>1230</v>
      </c>
      <c r="B536" s="5" t="s">
        <v>1231</v>
      </c>
      <c r="G536" s="7" t="s">
        <v>707</v>
      </c>
      <c r="H536" s="8">
        <v>45.51</v>
      </c>
    </row>
    <row r="537" spans="1:8" x14ac:dyDescent="0.25">
      <c r="A537" s="7" t="s">
        <v>1232</v>
      </c>
      <c r="B537" s="5" t="s">
        <v>1233</v>
      </c>
      <c r="G537" s="7" t="s">
        <v>882</v>
      </c>
      <c r="H537" s="8">
        <v>38.53</v>
      </c>
    </row>
    <row r="538" spans="1:8" x14ac:dyDescent="0.25">
      <c r="A538" s="7" t="s">
        <v>1234</v>
      </c>
      <c r="B538" s="5" t="s">
        <v>1235</v>
      </c>
      <c r="G538" s="7" t="s">
        <v>707</v>
      </c>
      <c r="H538" s="8">
        <v>32.549999999999997</v>
      </c>
    </row>
    <row r="539" spans="1:8" x14ac:dyDescent="0.25">
      <c r="A539" s="7" t="s">
        <v>1236</v>
      </c>
      <c r="B539" s="5" t="s">
        <v>1237</v>
      </c>
      <c r="G539" s="7" t="s">
        <v>707</v>
      </c>
      <c r="H539" s="8">
        <v>32.549999999999997</v>
      </c>
    </row>
    <row r="540" spans="1:8" x14ac:dyDescent="0.25">
      <c r="A540" s="7" t="s">
        <v>1238</v>
      </c>
      <c r="B540" s="5" t="s">
        <v>1239</v>
      </c>
      <c r="G540" s="7" t="s">
        <v>707</v>
      </c>
      <c r="H540" s="8">
        <v>9.0299999999999994</v>
      </c>
    </row>
    <row r="541" spans="1:8" x14ac:dyDescent="0.25">
      <c r="A541" s="7" t="s">
        <v>1240</v>
      </c>
      <c r="B541" s="5" t="s">
        <v>1241</v>
      </c>
      <c r="G541" s="7" t="s">
        <v>1242</v>
      </c>
      <c r="H541" s="8">
        <v>16.7</v>
      </c>
    </row>
    <row r="542" spans="1:8" x14ac:dyDescent="0.25">
      <c r="A542" s="7" t="s">
        <v>1243</v>
      </c>
      <c r="B542" s="5" t="s">
        <v>1244</v>
      </c>
      <c r="G542" s="7" t="s">
        <v>1242</v>
      </c>
      <c r="H542" s="8">
        <v>10.14</v>
      </c>
    </row>
    <row r="543" spans="1:8" x14ac:dyDescent="0.25">
      <c r="A543" s="7" t="s">
        <v>1245</v>
      </c>
      <c r="B543" s="5" t="s">
        <v>1246</v>
      </c>
      <c r="G543" s="7" t="s">
        <v>1242</v>
      </c>
      <c r="H543" s="8">
        <v>16.5</v>
      </c>
    </row>
    <row r="544" spans="1:8" x14ac:dyDescent="0.25">
      <c r="A544" s="7" t="s">
        <v>1247</v>
      </c>
      <c r="B544" s="5" t="s">
        <v>1248</v>
      </c>
      <c r="G544" s="7" t="s">
        <v>1242</v>
      </c>
      <c r="H544" s="8">
        <v>29.84</v>
      </c>
    </row>
    <row r="545" spans="1:8" x14ac:dyDescent="0.25">
      <c r="A545" s="7" t="s">
        <v>1249</v>
      </c>
      <c r="B545" s="5" t="s">
        <v>1250</v>
      </c>
      <c r="G545" s="7" t="s">
        <v>152</v>
      </c>
      <c r="H545" s="8">
        <v>39.99</v>
      </c>
    </row>
    <row r="546" spans="1:8" x14ac:dyDescent="0.25">
      <c r="A546" s="7" t="s">
        <v>1251</v>
      </c>
      <c r="B546" s="5" t="s">
        <v>1252</v>
      </c>
      <c r="G546" s="7" t="s">
        <v>707</v>
      </c>
      <c r="H546" s="8">
        <v>38.909999999999997</v>
      </c>
    </row>
    <row r="547" spans="1:8" x14ac:dyDescent="0.25">
      <c r="A547" s="7" t="s">
        <v>1253</v>
      </c>
      <c r="B547" s="5" t="s">
        <v>1254</v>
      </c>
      <c r="C547" s="5" t="s">
        <v>95</v>
      </c>
      <c r="G547" s="7" t="s">
        <v>573</v>
      </c>
      <c r="H547" s="8">
        <v>40.049999999999997</v>
      </c>
    </row>
    <row r="548" spans="1:8" x14ac:dyDescent="0.25">
      <c r="A548" s="7" t="s">
        <v>1255</v>
      </c>
      <c r="B548" s="5" t="s">
        <v>1256</v>
      </c>
      <c r="C548" s="5" t="s">
        <v>95</v>
      </c>
      <c r="G548" s="7" t="s">
        <v>1257</v>
      </c>
      <c r="H548" s="8">
        <v>280.5</v>
      </c>
    </row>
    <row r="549" spans="1:8" x14ac:dyDescent="0.25">
      <c r="A549" s="7" t="s">
        <v>1258</v>
      </c>
      <c r="B549" s="5" t="s">
        <v>1259</v>
      </c>
      <c r="G549" s="7" t="s">
        <v>104</v>
      </c>
      <c r="H549" s="8">
        <v>4</v>
      </c>
    </row>
    <row r="550" spans="1:8" x14ac:dyDescent="0.25">
      <c r="A550" s="7" t="s">
        <v>1260</v>
      </c>
      <c r="B550" s="5" t="s">
        <v>1261</v>
      </c>
      <c r="C550" s="5" t="s">
        <v>95</v>
      </c>
      <c r="G550" s="7" t="s">
        <v>1262</v>
      </c>
      <c r="H550" s="8">
        <v>395</v>
      </c>
    </row>
    <row r="551" spans="1:8" x14ac:dyDescent="0.25">
      <c r="A551" s="7" t="s">
        <v>1263</v>
      </c>
      <c r="B551" s="5" t="s">
        <v>1264</v>
      </c>
      <c r="G551" s="7" t="s">
        <v>882</v>
      </c>
      <c r="H551" s="8">
        <v>24.56</v>
      </c>
    </row>
    <row r="552" spans="1:8" x14ac:dyDescent="0.25">
      <c r="A552" s="7" t="s">
        <v>1265</v>
      </c>
      <c r="B552" s="5" t="s">
        <v>1266</v>
      </c>
      <c r="G552" s="7" t="s">
        <v>707</v>
      </c>
      <c r="H552" s="8">
        <v>38.32</v>
      </c>
    </row>
    <row r="553" spans="1:8" x14ac:dyDescent="0.25">
      <c r="A553" s="7" t="s">
        <v>1267</v>
      </c>
      <c r="B553" s="5" t="s">
        <v>1268</v>
      </c>
      <c r="G553" s="7" t="s">
        <v>1269</v>
      </c>
      <c r="H553" s="8">
        <v>8.2200000000000006</v>
      </c>
    </row>
    <row r="554" spans="1:8" x14ac:dyDescent="0.25">
      <c r="A554" s="7" t="s">
        <v>1270</v>
      </c>
      <c r="B554" s="5" t="s">
        <v>1271</v>
      </c>
      <c r="G554" s="7" t="s">
        <v>707</v>
      </c>
      <c r="H554" s="8">
        <v>19.489999999999998</v>
      </c>
    </row>
    <row r="555" spans="1:8" x14ac:dyDescent="0.25">
      <c r="A555" s="7" t="s">
        <v>1272</v>
      </c>
      <c r="B555" s="5" t="s">
        <v>1273</v>
      </c>
      <c r="G555" s="7" t="s">
        <v>1274</v>
      </c>
      <c r="H555" s="8">
        <v>14.29</v>
      </c>
    </row>
    <row r="556" spans="1:8" x14ac:dyDescent="0.25">
      <c r="A556" s="7" t="s">
        <v>1275</v>
      </c>
      <c r="B556" s="5" t="s">
        <v>1276</v>
      </c>
      <c r="G556" s="7" t="s">
        <v>1274</v>
      </c>
      <c r="H556" s="8">
        <v>18.93</v>
      </c>
    </row>
    <row r="557" spans="1:8" x14ac:dyDescent="0.25">
      <c r="A557" s="7" t="s">
        <v>1277</v>
      </c>
      <c r="B557" s="5" t="s">
        <v>1278</v>
      </c>
      <c r="G557" s="7" t="s">
        <v>1274</v>
      </c>
      <c r="H557" s="8">
        <v>26.94</v>
      </c>
    </row>
    <row r="558" spans="1:8" x14ac:dyDescent="0.25">
      <c r="A558" s="7" t="s">
        <v>1279</v>
      </c>
      <c r="B558" s="5" t="s">
        <v>1280</v>
      </c>
      <c r="G558" s="7" t="s">
        <v>1274</v>
      </c>
      <c r="H558" s="8">
        <v>31.6</v>
      </c>
    </row>
    <row r="559" spans="1:8" x14ac:dyDescent="0.25">
      <c r="A559" s="7" t="s">
        <v>1281</v>
      </c>
      <c r="B559" s="5" t="s">
        <v>1282</v>
      </c>
      <c r="G559" s="7" t="s">
        <v>1242</v>
      </c>
      <c r="H559" s="8">
        <v>33.82</v>
      </c>
    </row>
    <row r="560" spans="1:8" x14ac:dyDescent="0.25">
      <c r="A560" s="7" t="s">
        <v>1283</v>
      </c>
      <c r="B560" s="5" t="s">
        <v>1284</v>
      </c>
      <c r="G560" s="7" t="s">
        <v>486</v>
      </c>
      <c r="H560" s="8">
        <v>12.1</v>
      </c>
    </row>
    <row r="561" spans="1:8" x14ac:dyDescent="0.25">
      <c r="A561" s="7" t="s">
        <v>1285</v>
      </c>
      <c r="B561" s="5" t="s">
        <v>1286</v>
      </c>
      <c r="C561" s="5" t="s">
        <v>95</v>
      </c>
      <c r="G561" s="7" t="s">
        <v>1242</v>
      </c>
      <c r="H561" s="8">
        <v>253.63</v>
      </c>
    </row>
    <row r="562" spans="1:8" x14ac:dyDescent="0.25">
      <c r="A562" s="7" t="s">
        <v>1287</v>
      </c>
      <c r="B562" s="5" t="s">
        <v>1288</v>
      </c>
      <c r="C562" s="5" t="s">
        <v>95</v>
      </c>
      <c r="G562" s="7" t="s">
        <v>1242</v>
      </c>
      <c r="H562" s="8">
        <v>221.48</v>
      </c>
    </row>
    <row r="563" spans="1:8" x14ac:dyDescent="0.25">
      <c r="A563" s="7" t="s">
        <v>1289</v>
      </c>
      <c r="B563" s="5" t="s">
        <v>1290</v>
      </c>
      <c r="C563" s="5" t="s">
        <v>95</v>
      </c>
      <c r="G563" s="7" t="s">
        <v>1242</v>
      </c>
      <c r="H563" s="8">
        <v>381.9</v>
      </c>
    </row>
    <row r="564" spans="1:8" x14ac:dyDescent="0.25">
      <c r="A564" s="7" t="s">
        <v>1291</v>
      </c>
      <c r="B564" s="5" t="s">
        <v>1292</v>
      </c>
      <c r="G564" s="7" t="s">
        <v>1242</v>
      </c>
      <c r="H564" s="8">
        <v>534.95000000000005</v>
      </c>
    </row>
    <row r="565" spans="1:8" x14ac:dyDescent="0.25">
      <c r="A565" s="7" t="s">
        <v>1293</v>
      </c>
      <c r="B565" s="5" t="s">
        <v>1294</v>
      </c>
      <c r="C565" s="5" t="s">
        <v>95</v>
      </c>
      <c r="G565" s="7" t="s">
        <v>1242</v>
      </c>
      <c r="H565" s="8">
        <v>374.75</v>
      </c>
    </row>
    <row r="566" spans="1:8" x14ac:dyDescent="0.25">
      <c r="A566" s="7" t="s">
        <v>1295</v>
      </c>
      <c r="B566" s="5" t="s">
        <v>1296</v>
      </c>
      <c r="C566" s="5" t="s">
        <v>95</v>
      </c>
      <c r="G566" s="7" t="s">
        <v>1242</v>
      </c>
      <c r="H566" s="8">
        <v>327.07</v>
      </c>
    </row>
    <row r="567" spans="1:8" x14ac:dyDescent="0.25">
      <c r="A567" s="7" t="s">
        <v>1297</v>
      </c>
      <c r="B567" s="5" t="s">
        <v>1298</v>
      </c>
      <c r="C567" s="5" t="s">
        <v>95</v>
      </c>
      <c r="G567" s="7" t="s">
        <v>1242</v>
      </c>
      <c r="H567" s="8">
        <v>327.07</v>
      </c>
    </row>
    <row r="568" spans="1:8" x14ac:dyDescent="0.25">
      <c r="A568" s="7" t="s">
        <v>1299</v>
      </c>
      <c r="B568" s="5" t="s">
        <v>1300</v>
      </c>
      <c r="C568" s="5" t="s">
        <v>95</v>
      </c>
      <c r="G568" s="7" t="s">
        <v>1242</v>
      </c>
      <c r="H568" s="8">
        <v>322.08999999999997</v>
      </c>
    </row>
    <row r="569" spans="1:8" x14ac:dyDescent="0.25">
      <c r="A569" s="7" t="s">
        <v>1301</v>
      </c>
      <c r="B569" s="5" t="s">
        <v>1302</v>
      </c>
      <c r="C569" s="5" t="s">
        <v>95</v>
      </c>
      <c r="G569" s="7" t="s">
        <v>1242</v>
      </c>
      <c r="H569" s="8">
        <v>436.03</v>
      </c>
    </row>
    <row r="570" spans="1:8" x14ac:dyDescent="0.25">
      <c r="A570" s="7" t="s">
        <v>1303</v>
      </c>
      <c r="B570" s="5" t="s">
        <v>1304</v>
      </c>
      <c r="C570" s="5" t="s">
        <v>95</v>
      </c>
      <c r="G570" s="7" t="s">
        <v>1242</v>
      </c>
      <c r="H570" s="8">
        <v>272.51</v>
      </c>
    </row>
    <row r="571" spans="1:8" x14ac:dyDescent="0.25">
      <c r="A571" s="7" t="s">
        <v>1305</v>
      </c>
      <c r="B571" s="5" t="s">
        <v>1306</v>
      </c>
      <c r="C571" s="5" t="s">
        <v>95</v>
      </c>
      <c r="G571" s="7" t="s">
        <v>1307</v>
      </c>
      <c r="H571" s="8">
        <v>276.69</v>
      </c>
    </row>
    <row r="572" spans="1:8" x14ac:dyDescent="0.25">
      <c r="A572" s="7" t="s">
        <v>1308</v>
      </c>
      <c r="B572" s="5" t="s">
        <v>1309</v>
      </c>
      <c r="C572" s="5" t="s">
        <v>95</v>
      </c>
      <c r="G572" s="7" t="s">
        <v>707</v>
      </c>
      <c r="H572" s="8">
        <v>1319.96</v>
      </c>
    </row>
    <row r="573" spans="1:8" x14ac:dyDescent="0.25">
      <c r="A573" s="7" t="s">
        <v>1310</v>
      </c>
      <c r="B573" s="5" t="s">
        <v>1311</v>
      </c>
      <c r="G573" s="7" t="s">
        <v>1242</v>
      </c>
      <c r="H573" s="8">
        <v>745.6</v>
      </c>
    </row>
    <row r="574" spans="1:8" x14ac:dyDescent="0.25">
      <c r="A574" s="7" t="s">
        <v>1312</v>
      </c>
      <c r="B574" s="5" t="s">
        <v>1313</v>
      </c>
      <c r="G574" s="7" t="s">
        <v>1242</v>
      </c>
      <c r="H574" s="8">
        <v>30.95</v>
      </c>
    </row>
    <row r="575" spans="1:8" x14ac:dyDescent="0.25">
      <c r="A575" s="7" t="s">
        <v>1314</v>
      </c>
      <c r="B575" s="5" t="s">
        <v>1315</v>
      </c>
      <c r="G575" s="7" t="s">
        <v>560</v>
      </c>
      <c r="H575" s="8">
        <v>87.23</v>
      </c>
    </row>
    <row r="576" spans="1:8" x14ac:dyDescent="0.25">
      <c r="A576" s="7" t="s">
        <v>1316</v>
      </c>
      <c r="B576" s="5" t="s">
        <v>1317</v>
      </c>
      <c r="G576" s="7" t="s">
        <v>560</v>
      </c>
      <c r="H576" s="8">
        <v>152.82</v>
      </c>
    </row>
    <row r="577" spans="1:8" x14ac:dyDescent="0.25">
      <c r="A577" s="7" t="s">
        <v>1318</v>
      </c>
      <c r="B577" s="5" t="s">
        <v>1319</v>
      </c>
      <c r="G577" s="7" t="s">
        <v>560</v>
      </c>
      <c r="H577" s="8">
        <v>90.35</v>
      </c>
    </row>
    <row r="578" spans="1:8" x14ac:dyDescent="0.25">
      <c r="A578" s="7" t="s">
        <v>1320</v>
      </c>
      <c r="B578" s="5" t="s">
        <v>1321</v>
      </c>
      <c r="G578" s="7" t="s">
        <v>560</v>
      </c>
      <c r="H578" s="8">
        <v>151.29</v>
      </c>
    </row>
    <row r="579" spans="1:8" x14ac:dyDescent="0.25">
      <c r="A579" s="7" t="s">
        <v>1322</v>
      </c>
      <c r="B579" s="5" t="s">
        <v>1323</v>
      </c>
      <c r="G579" s="7" t="s">
        <v>560</v>
      </c>
      <c r="H579" s="8">
        <v>99.18</v>
      </c>
    </row>
    <row r="580" spans="1:8" x14ac:dyDescent="0.25">
      <c r="A580" s="7" t="s">
        <v>1324</v>
      </c>
      <c r="B580" s="5" t="s">
        <v>1325</v>
      </c>
      <c r="G580" s="7" t="s">
        <v>560</v>
      </c>
      <c r="H580" s="8">
        <v>158.38</v>
      </c>
    </row>
    <row r="581" spans="1:8" x14ac:dyDescent="0.25">
      <c r="A581" s="7" t="s">
        <v>1326</v>
      </c>
      <c r="B581" s="5" t="s">
        <v>1327</v>
      </c>
      <c r="G581" s="7" t="s">
        <v>560</v>
      </c>
      <c r="H581" s="8">
        <v>88.13</v>
      </c>
    </row>
    <row r="582" spans="1:8" x14ac:dyDescent="0.25">
      <c r="A582" s="7" t="s">
        <v>1328</v>
      </c>
      <c r="B582" s="5" t="s">
        <v>1329</v>
      </c>
      <c r="G582" s="7" t="s">
        <v>560</v>
      </c>
      <c r="H582" s="8">
        <v>151.75</v>
      </c>
    </row>
    <row r="583" spans="1:8" x14ac:dyDescent="0.25">
      <c r="A583" s="7" t="s">
        <v>1330</v>
      </c>
      <c r="B583" s="5" t="s">
        <v>1331</v>
      </c>
      <c r="G583" s="7" t="s">
        <v>560</v>
      </c>
      <c r="H583" s="8">
        <v>120.33</v>
      </c>
    </row>
    <row r="584" spans="1:8" x14ac:dyDescent="0.25">
      <c r="A584" s="7" t="s">
        <v>1332</v>
      </c>
      <c r="B584" s="5" t="s">
        <v>1333</v>
      </c>
      <c r="G584" s="7" t="s">
        <v>560</v>
      </c>
      <c r="H584" s="8">
        <v>86.44</v>
      </c>
    </row>
    <row r="585" spans="1:8" x14ac:dyDescent="0.25">
      <c r="A585" s="7" t="s">
        <v>1334</v>
      </c>
      <c r="B585" s="5" t="s">
        <v>1335</v>
      </c>
      <c r="G585" s="7" t="s">
        <v>560</v>
      </c>
      <c r="H585" s="8">
        <v>151.49</v>
      </c>
    </row>
    <row r="586" spans="1:8" x14ac:dyDescent="0.25">
      <c r="A586" s="7" t="s">
        <v>1336</v>
      </c>
      <c r="B586" s="5" t="s">
        <v>1337</v>
      </c>
      <c r="G586" s="7" t="s">
        <v>560</v>
      </c>
      <c r="H586" s="8">
        <v>86.44</v>
      </c>
    </row>
    <row r="587" spans="1:8" x14ac:dyDescent="0.25">
      <c r="A587" s="7" t="s">
        <v>1338</v>
      </c>
      <c r="B587" s="5" t="s">
        <v>1339</v>
      </c>
      <c r="G587" s="7" t="s">
        <v>560</v>
      </c>
      <c r="H587" s="8">
        <v>151.49</v>
      </c>
    </row>
    <row r="588" spans="1:8" x14ac:dyDescent="0.25">
      <c r="A588" s="7" t="s">
        <v>1340</v>
      </c>
      <c r="B588" s="5" t="s">
        <v>1341</v>
      </c>
      <c r="G588" s="7" t="s">
        <v>560</v>
      </c>
      <c r="H588" s="8">
        <v>88.24</v>
      </c>
    </row>
    <row r="589" spans="1:8" x14ac:dyDescent="0.25">
      <c r="A589" s="7" t="s">
        <v>1342</v>
      </c>
      <c r="B589" s="5" t="s">
        <v>1343</v>
      </c>
      <c r="G589" s="7" t="s">
        <v>560</v>
      </c>
      <c r="H589" s="8">
        <v>111.97</v>
      </c>
    </row>
    <row r="590" spans="1:8" x14ac:dyDescent="0.25">
      <c r="A590" s="7" t="s">
        <v>1344</v>
      </c>
      <c r="B590" s="5" t="s">
        <v>1345</v>
      </c>
      <c r="G590" s="7" t="s">
        <v>560</v>
      </c>
      <c r="H590" s="8">
        <v>93.4</v>
      </c>
    </row>
    <row r="591" spans="1:8" x14ac:dyDescent="0.25">
      <c r="A591" s="7" t="s">
        <v>1346</v>
      </c>
      <c r="B591" s="5" t="s">
        <v>1347</v>
      </c>
      <c r="C591" s="5" t="s">
        <v>95</v>
      </c>
      <c r="G591" s="7" t="s">
        <v>560</v>
      </c>
      <c r="H591" s="8">
        <v>36.130000000000003</v>
      </c>
    </row>
    <row r="592" spans="1:8" x14ac:dyDescent="0.25">
      <c r="A592" s="7" t="s">
        <v>1348</v>
      </c>
      <c r="B592" s="5" t="s">
        <v>1349</v>
      </c>
      <c r="G592" s="7" t="s">
        <v>560</v>
      </c>
      <c r="H592" s="8">
        <v>68.3</v>
      </c>
    </row>
    <row r="593" spans="1:8" x14ac:dyDescent="0.25">
      <c r="A593" s="7" t="s">
        <v>0</v>
      </c>
      <c r="B593" s="5" t="s">
        <v>1350</v>
      </c>
      <c r="G593" s="7" t="s">
        <v>560</v>
      </c>
      <c r="H593" s="8">
        <v>16.25</v>
      </c>
    </row>
    <row r="594" spans="1:8" x14ac:dyDescent="0.25">
      <c r="A594" s="7" t="s">
        <v>1351</v>
      </c>
      <c r="B594" s="5" t="s">
        <v>1352</v>
      </c>
      <c r="G594" s="7" t="s">
        <v>560</v>
      </c>
      <c r="H594" s="8">
        <v>72.569999999999993</v>
      </c>
    </row>
    <row r="595" spans="1:8" x14ac:dyDescent="0.25">
      <c r="A595" s="7" t="s">
        <v>1353</v>
      </c>
      <c r="B595" s="5" t="s">
        <v>1354</v>
      </c>
      <c r="G595" s="7" t="s">
        <v>560</v>
      </c>
      <c r="H595" s="8">
        <v>12.4</v>
      </c>
    </row>
    <row r="596" spans="1:8" x14ac:dyDescent="0.25">
      <c r="A596" s="7" t="s">
        <v>1</v>
      </c>
      <c r="B596" s="5" t="s">
        <v>1355</v>
      </c>
      <c r="G596" s="7" t="s">
        <v>1356</v>
      </c>
      <c r="H596" s="8">
        <v>24.05</v>
      </c>
    </row>
    <row r="597" spans="1:8" x14ac:dyDescent="0.25">
      <c r="A597" s="7" t="s">
        <v>2</v>
      </c>
      <c r="B597" s="5" t="s">
        <v>1357</v>
      </c>
      <c r="G597" s="7" t="s">
        <v>560</v>
      </c>
      <c r="H597" s="8">
        <v>14.97</v>
      </c>
    </row>
    <row r="598" spans="1:8" x14ac:dyDescent="0.25">
      <c r="A598" s="7" t="s">
        <v>1358</v>
      </c>
      <c r="B598" s="5" t="s">
        <v>1359</v>
      </c>
      <c r="G598" s="7" t="s">
        <v>1356</v>
      </c>
      <c r="H598" s="8">
        <v>8.14</v>
      </c>
    </row>
    <row r="599" spans="1:8" x14ac:dyDescent="0.25">
      <c r="A599" s="7" t="s">
        <v>1360</v>
      </c>
      <c r="B599" s="5" t="s">
        <v>1361</v>
      </c>
      <c r="G599" s="7" t="s">
        <v>560</v>
      </c>
      <c r="H599" s="8">
        <v>29.19</v>
      </c>
    </row>
    <row r="600" spans="1:8" x14ac:dyDescent="0.25">
      <c r="A600" s="7" t="s">
        <v>1362</v>
      </c>
      <c r="B600" s="5" t="s">
        <v>1363</v>
      </c>
      <c r="G600" s="7" t="s">
        <v>560</v>
      </c>
      <c r="H600" s="8">
        <v>46.92</v>
      </c>
    </row>
    <row r="601" spans="1:8" x14ac:dyDescent="0.25">
      <c r="A601" s="7" t="s">
        <v>1364</v>
      </c>
      <c r="B601" s="5" t="s">
        <v>1365</v>
      </c>
      <c r="G601" s="7" t="s">
        <v>560</v>
      </c>
      <c r="H601" s="8">
        <v>15.46</v>
      </c>
    </row>
    <row r="602" spans="1:8" x14ac:dyDescent="0.25">
      <c r="A602" s="7" t="s">
        <v>45</v>
      </c>
      <c r="B602" s="5" t="s">
        <v>46</v>
      </c>
      <c r="G602" s="7" t="s">
        <v>560</v>
      </c>
      <c r="H602" s="8">
        <v>15.46</v>
      </c>
    </row>
    <row r="603" spans="1:8" x14ac:dyDescent="0.25">
      <c r="A603" s="7" t="s">
        <v>1366</v>
      </c>
      <c r="B603" s="5" t="s">
        <v>1367</v>
      </c>
      <c r="G603" s="7" t="s">
        <v>560</v>
      </c>
      <c r="H603" s="8">
        <v>19.46</v>
      </c>
    </row>
    <row r="604" spans="1:8" x14ac:dyDescent="0.25">
      <c r="A604" s="7" t="s">
        <v>47</v>
      </c>
      <c r="B604" s="5" t="s">
        <v>48</v>
      </c>
      <c r="G604" s="7" t="s">
        <v>560</v>
      </c>
      <c r="H604" s="8">
        <v>25.3</v>
      </c>
    </row>
    <row r="605" spans="1:8" x14ac:dyDescent="0.25">
      <c r="A605" s="7" t="s">
        <v>73</v>
      </c>
      <c r="B605" s="5" t="s">
        <v>1368</v>
      </c>
      <c r="G605" s="7" t="s">
        <v>560</v>
      </c>
      <c r="H605" s="8">
        <v>24.79</v>
      </c>
    </row>
    <row r="606" spans="1:8" x14ac:dyDescent="0.25">
      <c r="A606" s="7" t="s">
        <v>74</v>
      </c>
      <c r="B606" s="5" t="s">
        <v>1369</v>
      </c>
      <c r="G606" s="7" t="s">
        <v>560</v>
      </c>
      <c r="H606" s="8">
        <v>23.92</v>
      </c>
    </row>
    <row r="607" spans="1:8" x14ac:dyDescent="0.25">
      <c r="A607" s="7" t="s">
        <v>1370</v>
      </c>
      <c r="B607" s="5" t="s">
        <v>1371</v>
      </c>
      <c r="G607" s="7" t="s">
        <v>560</v>
      </c>
      <c r="H607" s="8">
        <v>20.85</v>
      </c>
    </row>
    <row r="608" spans="1:8" x14ac:dyDescent="0.25">
      <c r="A608" s="7" t="s">
        <v>75</v>
      </c>
      <c r="B608" s="5" t="s">
        <v>1372</v>
      </c>
      <c r="G608" s="7" t="s">
        <v>560</v>
      </c>
      <c r="H608" s="8">
        <v>23.92</v>
      </c>
    </row>
    <row r="609" spans="1:8" x14ac:dyDescent="0.25">
      <c r="A609" s="7" t="s">
        <v>43</v>
      </c>
      <c r="B609" s="5" t="s">
        <v>1373</v>
      </c>
      <c r="G609" s="7" t="s">
        <v>560</v>
      </c>
      <c r="H609" s="8">
        <v>20.85</v>
      </c>
    </row>
    <row r="610" spans="1:8" x14ac:dyDescent="0.25">
      <c r="A610" s="7" t="s">
        <v>1374</v>
      </c>
      <c r="B610" s="5" t="s">
        <v>1375</v>
      </c>
      <c r="G610" s="7" t="s">
        <v>560</v>
      </c>
      <c r="H610" s="8">
        <v>20.85</v>
      </c>
    </row>
    <row r="611" spans="1:8" x14ac:dyDescent="0.25">
      <c r="A611" s="7" t="s">
        <v>76</v>
      </c>
      <c r="B611" s="5" t="s">
        <v>1376</v>
      </c>
      <c r="G611" s="7" t="s">
        <v>560</v>
      </c>
      <c r="H611" s="8">
        <v>50.03</v>
      </c>
    </row>
    <row r="612" spans="1:8" x14ac:dyDescent="0.25">
      <c r="A612" s="7" t="s">
        <v>1377</v>
      </c>
      <c r="B612" s="5" t="s">
        <v>1378</v>
      </c>
      <c r="G612" s="7" t="s">
        <v>560</v>
      </c>
      <c r="H612" s="8">
        <v>76.459999999999994</v>
      </c>
    </row>
    <row r="613" spans="1:8" x14ac:dyDescent="0.25">
      <c r="A613" s="7" t="s">
        <v>1379</v>
      </c>
      <c r="B613" s="5" t="s">
        <v>1380</v>
      </c>
      <c r="G613" s="7" t="s">
        <v>560</v>
      </c>
      <c r="H613" s="8">
        <v>45.47</v>
      </c>
    </row>
    <row r="614" spans="1:8" x14ac:dyDescent="0.25">
      <c r="A614" s="7" t="s">
        <v>1381</v>
      </c>
      <c r="B614" s="5" t="s">
        <v>1382</v>
      </c>
      <c r="G614" s="7" t="s">
        <v>560</v>
      </c>
      <c r="H614" s="8">
        <v>27.21</v>
      </c>
    </row>
    <row r="615" spans="1:8" x14ac:dyDescent="0.25">
      <c r="A615" s="7" t="s">
        <v>1383</v>
      </c>
      <c r="B615" s="5" t="s">
        <v>1384</v>
      </c>
      <c r="G615" s="7" t="s">
        <v>560</v>
      </c>
      <c r="H615" s="8">
        <v>96.97</v>
      </c>
    </row>
    <row r="616" spans="1:8" x14ac:dyDescent="0.25">
      <c r="A616" s="7" t="s">
        <v>1385</v>
      </c>
      <c r="B616" s="5" t="s">
        <v>1386</v>
      </c>
      <c r="G616" s="7" t="s">
        <v>560</v>
      </c>
      <c r="H616" s="8">
        <v>168.84</v>
      </c>
    </row>
    <row r="617" spans="1:8" x14ac:dyDescent="0.25">
      <c r="A617" s="7" t="s">
        <v>1387</v>
      </c>
      <c r="B617" s="5" t="s">
        <v>1388</v>
      </c>
      <c r="G617" s="7" t="s">
        <v>560</v>
      </c>
      <c r="H617" s="8">
        <v>97.18</v>
      </c>
    </row>
    <row r="618" spans="1:8" x14ac:dyDescent="0.25">
      <c r="A618" s="7" t="s">
        <v>1389</v>
      </c>
      <c r="B618" s="5" t="s">
        <v>1390</v>
      </c>
      <c r="G618" s="7" t="s">
        <v>560</v>
      </c>
      <c r="H618" s="8">
        <v>168.91</v>
      </c>
    </row>
    <row r="619" spans="1:8" x14ac:dyDescent="0.25">
      <c r="A619" s="7" t="s">
        <v>1391</v>
      </c>
      <c r="B619" s="5" t="s">
        <v>1392</v>
      </c>
      <c r="G619" s="7" t="s">
        <v>560</v>
      </c>
      <c r="H619" s="8">
        <v>161.28</v>
      </c>
    </row>
    <row r="620" spans="1:8" x14ac:dyDescent="0.25">
      <c r="A620" s="7" t="s">
        <v>44</v>
      </c>
      <c r="B620" s="5" t="s">
        <v>1393</v>
      </c>
      <c r="G620" s="7" t="s">
        <v>560</v>
      </c>
      <c r="H620" s="8">
        <v>27.96</v>
      </c>
    </row>
    <row r="621" spans="1:8" x14ac:dyDescent="0.25">
      <c r="A621" s="7" t="s">
        <v>17</v>
      </c>
      <c r="B621" s="5" t="s">
        <v>16</v>
      </c>
      <c r="G621" s="7" t="s">
        <v>560</v>
      </c>
      <c r="H621" s="8">
        <v>20.83</v>
      </c>
    </row>
    <row r="622" spans="1:8" x14ac:dyDescent="0.25">
      <c r="A622" s="7" t="s">
        <v>21</v>
      </c>
      <c r="B622" s="5" t="s">
        <v>20</v>
      </c>
      <c r="G622" s="7" t="s">
        <v>560</v>
      </c>
      <c r="H622" s="8">
        <v>20.83</v>
      </c>
    </row>
    <row r="623" spans="1:8" x14ac:dyDescent="0.25">
      <c r="A623" s="7" t="s">
        <v>19</v>
      </c>
      <c r="B623" s="5" t="s">
        <v>18</v>
      </c>
      <c r="G623" s="7" t="s">
        <v>560</v>
      </c>
      <c r="H623" s="8">
        <v>21.92</v>
      </c>
    </row>
    <row r="624" spans="1:8" x14ac:dyDescent="0.25">
      <c r="A624" s="7" t="s">
        <v>3</v>
      </c>
      <c r="B624" s="5" t="s">
        <v>1394</v>
      </c>
      <c r="G624" s="7" t="s">
        <v>560</v>
      </c>
      <c r="H624" s="8">
        <v>20.83</v>
      </c>
    </row>
    <row r="625" spans="1:8" x14ac:dyDescent="0.25">
      <c r="A625" s="7" t="s">
        <v>1395</v>
      </c>
      <c r="B625" s="5" t="s">
        <v>1396</v>
      </c>
      <c r="G625" s="7" t="s">
        <v>560</v>
      </c>
      <c r="H625" s="8">
        <v>52.6</v>
      </c>
    </row>
    <row r="626" spans="1:8" x14ac:dyDescent="0.25">
      <c r="A626" s="7" t="s">
        <v>1397</v>
      </c>
      <c r="B626" s="5" t="s">
        <v>1398</v>
      </c>
      <c r="G626" s="7" t="s">
        <v>560</v>
      </c>
      <c r="H626" s="8">
        <v>85.93</v>
      </c>
    </row>
    <row r="627" spans="1:8" x14ac:dyDescent="0.25">
      <c r="A627" s="7" t="s">
        <v>1399</v>
      </c>
      <c r="B627" s="5" t="s">
        <v>1400</v>
      </c>
      <c r="G627" s="7" t="s">
        <v>560</v>
      </c>
      <c r="H627" s="8">
        <v>63.2</v>
      </c>
    </row>
    <row r="628" spans="1:8" x14ac:dyDescent="0.25">
      <c r="A628" s="7" t="s">
        <v>1401</v>
      </c>
      <c r="B628" s="5" t="s">
        <v>1402</v>
      </c>
      <c r="G628" s="7" t="s">
        <v>560</v>
      </c>
      <c r="H628" s="8">
        <v>42.57</v>
      </c>
    </row>
    <row r="629" spans="1:8" x14ac:dyDescent="0.25">
      <c r="A629" s="7" t="s">
        <v>1403</v>
      </c>
      <c r="B629" s="5" t="s">
        <v>1404</v>
      </c>
      <c r="G629" s="7" t="s">
        <v>560</v>
      </c>
      <c r="H629" s="8">
        <v>54.3</v>
      </c>
    </row>
    <row r="630" spans="1:8" x14ac:dyDescent="0.25">
      <c r="A630" s="7" t="s">
        <v>1405</v>
      </c>
      <c r="B630" s="5" t="s">
        <v>1406</v>
      </c>
      <c r="G630" s="7" t="s">
        <v>560</v>
      </c>
      <c r="H630" s="8">
        <v>75.150000000000006</v>
      </c>
    </row>
    <row r="631" spans="1:8" x14ac:dyDescent="0.25">
      <c r="A631" s="7" t="s">
        <v>1407</v>
      </c>
      <c r="B631" s="5" t="s">
        <v>1408</v>
      </c>
      <c r="G631" s="7" t="s">
        <v>560</v>
      </c>
      <c r="H631" s="8">
        <v>52.55</v>
      </c>
    </row>
    <row r="632" spans="1:8" x14ac:dyDescent="0.25">
      <c r="A632" s="7" t="s">
        <v>1409</v>
      </c>
      <c r="B632" s="5" t="s">
        <v>1410</v>
      </c>
      <c r="G632" s="7" t="s">
        <v>560</v>
      </c>
      <c r="H632" s="8">
        <v>43.37</v>
      </c>
    </row>
    <row r="633" spans="1:8" x14ac:dyDescent="0.25">
      <c r="A633" s="7" t="s">
        <v>1411</v>
      </c>
      <c r="B633" s="5" t="s">
        <v>1412</v>
      </c>
      <c r="G633" s="7" t="s">
        <v>560</v>
      </c>
      <c r="H633" s="8">
        <v>56.2</v>
      </c>
    </row>
    <row r="634" spans="1:8" x14ac:dyDescent="0.25">
      <c r="A634" s="7" t="s">
        <v>1413</v>
      </c>
      <c r="B634" s="5" t="s">
        <v>1414</v>
      </c>
      <c r="G634" s="7" t="s">
        <v>560</v>
      </c>
      <c r="H634" s="8">
        <v>99.32</v>
      </c>
    </row>
    <row r="635" spans="1:8" x14ac:dyDescent="0.25">
      <c r="A635" s="7" t="s">
        <v>1415</v>
      </c>
      <c r="B635" s="5" t="s">
        <v>1416</v>
      </c>
      <c r="G635" s="7" t="s">
        <v>560</v>
      </c>
      <c r="H635" s="8">
        <v>153.91</v>
      </c>
    </row>
    <row r="636" spans="1:8" x14ac:dyDescent="0.25">
      <c r="A636" s="7" t="s">
        <v>1417</v>
      </c>
      <c r="B636" s="5" t="s">
        <v>1418</v>
      </c>
      <c r="G636" s="7" t="s">
        <v>560</v>
      </c>
      <c r="H636" s="8">
        <v>72.28</v>
      </c>
    </row>
    <row r="637" spans="1:8" x14ac:dyDescent="0.25">
      <c r="A637" s="7" t="s">
        <v>1419</v>
      </c>
      <c r="B637" s="5" t="s">
        <v>1420</v>
      </c>
      <c r="G637" s="7" t="s">
        <v>560</v>
      </c>
      <c r="H637" s="8">
        <v>71.52</v>
      </c>
    </row>
    <row r="638" spans="1:8" x14ac:dyDescent="0.25">
      <c r="A638" s="7" t="s">
        <v>1421</v>
      </c>
      <c r="B638" s="5" t="s">
        <v>1422</v>
      </c>
      <c r="G638" s="7" t="s">
        <v>560</v>
      </c>
      <c r="H638" s="8">
        <v>78.45</v>
      </c>
    </row>
    <row r="639" spans="1:8" x14ac:dyDescent="0.25">
      <c r="A639" s="7" t="s">
        <v>1423</v>
      </c>
      <c r="B639" s="5" t="s">
        <v>1424</v>
      </c>
      <c r="G639" s="7" t="s">
        <v>560</v>
      </c>
      <c r="H639" s="8">
        <v>125.15</v>
      </c>
    </row>
    <row r="640" spans="1:8" x14ac:dyDescent="0.25">
      <c r="A640" s="7" t="s">
        <v>1425</v>
      </c>
      <c r="B640" s="5" t="s">
        <v>1426</v>
      </c>
      <c r="G640" s="7" t="s">
        <v>560</v>
      </c>
      <c r="H640" s="8">
        <v>78.27</v>
      </c>
    </row>
    <row r="641" spans="1:8" x14ac:dyDescent="0.25">
      <c r="A641" s="7" t="s">
        <v>1427</v>
      </c>
      <c r="B641" s="5" t="s">
        <v>1428</v>
      </c>
      <c r="G641" s="7" t="s">
        <v>560</v>
      </c>
      <c r="H641" s="8">
        <v>103.05</v>
      </c>
    </row>
    <row r="642" spans="1:8" x14ac:dyDescent="0.25">
      <c r="A642" s="7" t="s">
        <v>1429</v>
      </c>
      <c r="B642" s="5" t="s">
        <v>1430</v>
      </c>
      <c r="G642" s="7" t="s">
        <v>560</v>
      </c>
      <c r="H642" s="8">
        <v>49.74</v>
      </c>
    </row>
    <row r="643" spans="1:8" x14ac:dyDescent="0.25">
      <c r="A643" s="7" t="s">
        <v>1431</v>
      </c>
      <c r="B643" s="5" t="s">
        <v>1432</v>
      </c>
      <c r="G643" s="7" t="s">
        <v>560</v>
      </c>
      <c r="H643" s="8">
        <v>75.97</v>
      </c>
    </row>
    <row r="644" spans="1:8" x14ac:dyDescent="0.25">
      <c r="A644" s="7" t="s">
        <v>1433</v>
      </c>
      <c r="B644" s="5" t="s">
        <v>1434</v>
      </c>
      <c r="G644" s="7" t="s">
        <v>560</v>
      </c>
      <c r="H644" s="8">
        <v>65.13</v>
      </c>
    </row>
    <row r="645" spans="1:8" x14ac:dyDescent="0.25">
      <c r="A645" s="7" t="s">
        <v>1435</v>
      </c>
      <c r="B645" s="5" t="s">
        <v>1436</v>
      </c>
      <c r="G645" s="7" t="s">
        <v>560</v>
      </c>
      <c r="H645" s="8">
        <v>56.62</v>
      </c>
    </row>
    <row r="646" spans="1:8" x14ac:dyDescent="0.25">
      <c r="A646" s="7" t="s">
        <v>1437</v>
      </c>
      <c r="B646" s="5" t="s">
        <v>1438</v>
      </c>
      <c r="G646" s="7" t="s">
        <v>949</v>
      </c>
      <c r="H646" s="8">
        <v>71.75</v>
      </c>
    </row>
    <row r="647" spans="1:8" x14ac:dyDescent="0.25">
      <c r="A647" s="7" t="s">
        <v>1439</v>
      </c>
      <c r="B647" s="5" t="s">
        <v>1440</v>
      </c>
      <c r="G647" s="7" t="s">
        <v>1441</v>
      </c>
      <c r="H647" s="8">
        <v>117.55</v>
      </c>
    </row>
    <row r="648" spans="1:8" x14ac:dyDescent="0.25">
      <c r="A648" s="7" t="s">
        <v>1442</v>
      </c>
      <c r="B648" s="5" t="s">
        <v>1443</v>
      </c>
      <c r="G648" s="7" t="s">
        <v>1441</v>
      </c>
      <c r="H648" s="8">
        <v>71.94</v>
      </c>
    </row>
    <row r="649" spans="1:8" x14ac:dyDescent="0.25">
      <c r="A649" s="7" t="s">
        <v>1444</v>
      </c>
      <c r="B649" s="5" t="s">
        <v>1445</v>
      </c>
      <c r="G649" s="7" t="s">
        <v>1441</v>
      </c>
      <c r="H649" s="8">
        <v>55.3</v>
      </c>
    </row>
    <row r="650" spans="1:8" x14ac:dyDescent="0.25">
      <c r="A650" s="7" t="s">
        <v>1446</v>
      </c>
      <c r="B650" s="5" t="s">
        <v>1447</v>
      </c>
      <c r="G650" s="7" t="s">
        <v>560</v>
      </c>
      <c r="H650" s="8">
        <v>92.51</v>
      </c>
    </row>
    <row r="651" spans="1:8" x14ac:dyDescent="0.25">
      <c r="A651" s="7" t="s">
        <v>1448</v>
      </c>
      <c r="B651" s="5" t="s">
        <v>1449</v>
      </c>
      <c r="G651" s="7" t="s">
        <v>560</v>
      </c>
      <c r="H651" s="8">
        <v>169.38</v>
      </c>
    </row>
    <row r="652" spans="1:8" x14ac:dyDescent="0.25">
      <c r="A652" s="7" t="s">
        <v>1450</v>
      </c>
      <c r="B652" s="5" t="s">
        <v>1451</v>
      </c>
      <c r="G652" s="7" t="s">
        <v>560</v>
      </c>
      <c r="H652" s="8">
        <v>92.41</v>
      </c>
    </row>
    <row r="653" spans="1:8" x14ac:dyDescent="0.25">
      <c r="A653" s="7" t="s">
        <v>1452</v>
      </c>
      <c r="B653" s="5" t="s">
        <v>1453</v>
      </c>
      <c r="G653" s="7" t="s">
        <v>560</v>
      </c>
      <c r="H653" s="8">
        <v>169.34</v>
      </c>
    </row>
    <row r="654" spans="1:8" x14ac:dyDescent="0.25">
      <c r="A654" s="7" t="s">
        <v>1454</v>
      </c>
      <c r="B654" s="5" t="s">
        <v>1455</v>
      </c>
      <c r="G654" s="7" t="s">
        <v>560</v>
      </c>
      <c r="H654" s="8">
        <v>117.67</v>
      </c>
    </row>
    <row r="655" spans="1:8" x14ac:dyDescent="0.25">
      <c r="A655" s="7" t="s">
        <v>1456</v>
      </c>
      <c r="B655" s="5" t="s">
        <v>1457</v>
      </c>
      <c r="G655" s="7" t="s">
        <v>560</v>
      </c>
      <c r="H655" s="8">
        <v>204.86</v>
      </c>
    </row>
    <row r="656" spans="1:8" x14ac:dyDescent="0.25">
      <c r="A656" s="7" t="s">
        <v>1458</v>
      </c>
      <c r="B656" s="5" t="s">
        <v>1459</v>
      </c>
      <c r="G656" s="7" t="s">
        <v>560</v>
      </c>
      <c r="H656" s="8">
        <v>155.66</v>
      </c>
    </row>
    <row r="657" spans="1:8" x14ac:dyDescent="0.25">
      <c r="A657" s="7" t="s">
        <v>1460</v>
      </c>
      <c r="B657" s="5" t="s">
        <v>1461</v>
      </c>
      <c r="G657" s="7" t="s">
        <v>560</v>
      </c>
      <c r="H657" s="8">
        <v>185.27</v>
      </c>
    </row>
    <row r="658" spans="1:8" x14ac:dyDescent="0.25">
      <c r="A658" s="7" t="s">
        <v>1462</v>
      </c>
      <c r="B658" s="5" t="s">
        <v>1463</v>
      </c>
      <c r="G658" s="7" t="s">
        <v>560</v>
      </c>
      <c r="H658" s="8">
        <v>175.63</v>
      </c>
    </row>
    <row r="659" spans="1:8" x14ac:dyDescent="0.25">
      <c r="A659" s="7" t="s">
        <v>1464</v>
      </c>
      <c r="B659" s="5" t="s">
        <v>1465</v>
      </c>
      <c r="G659" s="7" t="s">
        <v>560</v>
      </c>
      <c r="H659" s="8">
        <v>179.8</v>
      </c>
    </row>
    <row r="660" spans="1:8" x14ac:dyDescent="0.25">
      <c r="A660" s="7" t="s">
        <v>1466</v>
      </c>
      <c r="B660" s="5" t="s">
        <v>1467</v>
      </c>
      <c r="G660" s="7" t="s">
        <v>560</v>
      </c>
      <c r="H660" s="8">
        <v>64.489999999999995</v>
      </c>
    </row>
    <row r="661" spans="1:8" x14ac:dyDescent="0.25">
      <c r="A661" s="7" t="s">
        <v>77</v>
      </c>
      <c r="B661" s="5" t="s">
        <v>1468</v>
      </c>
      <c r="G661" s="7" t="s">
        <v>560</v>
      </c>
      <c r="H661" s="8">
        <v>27.44</v>
      </c>
    </row>
    <row r="662" spans="1:8" x14ac:dyDescent="0.25">
      <c r="A662" s="7" t="s">
        <v>1469</v>
      </c>
      <c r="B662" s="5" t="s">
        <v>1470</v>
      </c>
      <c r="G662" s="7" t="s">
        <v>560</v>
      </c>
      <c r="H662" s="8">
        <v>22.88</v>
      </c>
    </row>
    <row r="663" spans="1:8" x14ac:dyDescent="0.25">
      <c r="A663" s="7" t="s">
        <v>22</v>
      </c>
      <c r="B663" s="5" t="s">
        <v>23</v>
      </c>
      <c r="G663" s="7" t="s">
        <v>560</v>
      </c>
      <c r="H663" s="8">
        <v>22.88</v>
      </c>
    </row>
    <row r="664" spans="1:8" x14ac:dyDescent="0.25">
      <c r="A664" s="7" t="s">
        <v>24</v>
      </c>
      <c r="B664" s="5" t="s">
        <v>25</v>
      </c>
      <c r="G664" s="7" t="s">
        <v>560</v>
      </c>
      <c r="H664" s="8">
        <v>22.88</v>
      </c>
    </row>
    <row r="665" spans="1:8" x14ac:dyDescent="0.25">
      <c r="A665" s="7" t="s">
        <v>28</v>
      </c>
      <c r="B665" s="5" t="s">
        <v>29</v>
      </c>
      <c r="G665" s="7" t="s">
        <v>560</v>
      </c>
      <c r="H665" s="8">
        <v>21.8</v>
      </c>
    </row>
    <row r="666" spans="1:8" x14ac:dyDescent="0.25">
      <c r="A666" s="7" t="s">
        <v>26</v>
      </c>
      <c r="B666" s="5" t="s">
        <v>27</v>
      </c>
      <c r="G666" s="7" t="s">
        <v>560</v>
      </c>
      <c r="H666" s="8">
        <v>21.8</v>
      </c>
    </row>
    <row r="667" spans="1:8" x14ac:dyDescent="0.25">
      <c r="A667" s="7" t="s">
        <v>32</v>
      </c>
      <c r="B667" s="5" t="s">
        <v>33</v>
      </c>
      <c r="G667" s="7" t="s">
        <v>560</v>
      </c>
      <c r="H667" s="8">
        <v>19.420000000000002</v>
      </c>
    </row>
    <row r="668" spans="1:8" x14ac:dyDescent="0.25">
      <c r="A668" s="7" t="s">
        <v>30</v>
      </c>
      <c r="B668" s="5" t="s">
        <v>31</v>
      </c>
      <c r="G668" s="7" t="s">
        <v>560</v>
      </c>
      <c r="H668" s="8">
        <v>19.420000000000002</v>
      </c>
    </row>
    <row r="669" spans="1:8" x14ac:dyDescent="0.25">
      <c r="A669" s="7" t="s">
        <v>34</v>
      </c>
      <c r="B669" s="5" t="s">
        <v>35</v>
      </c>
      <c r="G669" s="7" t="s">
        <v>560</v>
      </c>
      <c r="H669" s="8">
        <v>22.8</v>
      </c>
    </row>
    <row r="670" spans="1:8" x14ac:dyDescent="0.25">
      <c r="A670" s="7" t="s">
        <v>36</v>
      </c>
      <c r="B670" s="5" t="s">
        <v>37</v>
      </c>
      <c r="G670" s="7" t="s">
        <v>560</v>
      </c>
      <c r="H670" s="8">
        <v>22.8</v>
      </c>
    </row>
    <row r="671" spans="1:8" x14ac:dyDescent="0.25">
      <c r="A671" s="7" t="s">
        <v>40</v>
      </c>
      <c r="B671" s="5" t="s">
        <v>1471</v>
      </c>
      <c r="G671" s="7" t="s">
        <v>560</v>
      </c>
      <c r="H671" s="8">
        <v>25.22</v>
      </c>
    </row>
    <row r="672" spans="1:8" x14ac:dyDescent="0.25">
      <c r="A672" s="7" t="s">
        <v>39</v>
      </c>
      <c r="B672" s="5" t="s">
        <v>1472</v>
      </c>
      <c r="G672" s="7" t="s">
        <v>560</v>
      </c>
      <c r="H672" s="8">
        <v>25.22</v>
      </c>
    </row>
    <row r="673" spans="1:8" x14ac:dyDescent="0.25">
      <c r="A673" s="7" t="s">
        <v>38</v>
      </c>
      <c r="B673" s="5" t="s">
        <v>1473</v>
      </c>
      <c r="G673" s="7" t="s">
        <v>560</v>
      </c>
      <c r="H673" s="8">
        <v>25.22</v>
      </c>
    </row>
    <row r="674" spans="1:8" x14ac:dyDescent="0.25">
      <c r="A674" s="7" t="s">
        <v>42</v>
      </c>
      <c r="B674" s="5" t="s">
        <v>1474</v>
      </c>
      <c r="G674" s="7" t="s">
        <v>560</v>
      </c>
      <c r="H674" s="8">
        <v>21.87</v>
      </c>
    </row>
    <row r="675" spans="1:8" x14ac:dyDescent="0.25">
      <c r="A675" s="7" t="s">
        <v>41</v>
      </c>
      <c r="B675" s="5" t="s">
        <v>1475</v>
      </c>
      <c r="G675" s="7" t="s">
        <v>560</v>
      </c>
      <c r="H675" s="8">
        <v>21.87</v>
      </c>
    </row>
    <row r="676" spans="1:8" x14ac:dyDescent="0.25">
      <c r="A676" s="7" t="s">
        <v>15</v>
      </c>
      <c r="B676" s="5" t="s">
        <v>14</v>
      </c>
      <c r="G676" s="7" t="s">
        <v>560</v>
      </c>
      <c r="H676" s="8">
        <v>37.659999999999997</v>
      </c>
    </row>
    <row r="677" spans="1:8" x14ac:dyDescent="0.25">
      <c r="A677" s="7" t="s">
        <v>1476</v>
      </c>
      <c r="B677" s="5" t="s">
        <v>1477</v>
      </c>
      <c r="G677" s="7" t="s">
        <v>560</v>
      </c>
      <c r="H677" s="8">
        <v>26.85</v>
      </c>
    </row>
    <row r="678" spans="1:8" x14ac:dyDescent="0.25">
      <c r="A678" s="7" t="s">
        <v>1478</v>
      </c>
      <c r="B678" s="5" t="s">
        <v>1479</v>
      </c>
      <c r="G678" s="7" t="s">
        <v>560</v>
      </c>
      <c r="H678" s="8">
        <v>134.09</v>
      </c>
    </row>
    <row r="679" spans="1:8" x14ac:dyDescent="0.25">
      <c r="A679" s="7" t="s">
        <v>1480</v>
      </c>
      <c r="B679" s="5" t="s">
        <v>1481</v>
      </c>
      <c r="C679" s="5" t="s">
        <v>1052</v>
      </c>
      <c r="G679" s="7" t="s">
        <v>560</v>
      </c>
      <c r="H679" s="8">
        <v>23.52</v>
      </c>
    </row>
    <row r="680" spans="1:8" x14ac:dyDescent="0.25">
      <c r="A680" s="7" t="s">
        <v>1482</v>
      </c>
      <c r="B680" s="5" t="s">
        <v>1483</v>
      </c>
      <c r="C680" s="5" t="s">
        <v>1052</v>
      </c>
      <c r="G680" s="7" t="s">
        <v>560</v>
      </c>
      <c r="H680" s="8">
        <v>90</v>
      </c>
    </row>
    <row r="681" spans="1:8" x14ac:dyDescent="0.25">
      <c r="A681" s="7" t="s">
        <v>1484</v>
      </c>
      <c r="B681" s="5" t="s">
        <v>1485</v>
      </c>
      <c r="C681" s="5" t="s">
        <v>95</v>
      </c>
      <c r="G681" s="7" t="s">
        <v>560</v>
      </c>
      <c r="H681" s="8">
        <v>13.48</v>
      </c>
    </row>
    <row r="682" spans="1:8" x14ac:dyDescent="0.25">
      <c r="A682" s="7" t="s">
        <v>1486</v>
      </c>
      <c r="B682" s="5" t="s">
        <v>1487</v>
      </c>
      <c r="G682" s="7" t="s">
        <v>560</v>
      </c>
      <c r="H682" s="8">
        <v>88.18</v>
      </c>
    </row>
    <row r="683" spans="1:8" x14ac:dyDescent="0.25">
      <c r="A683" s="7" t="s">
        <v>1488</v>
      </c>
      <c r="B683" s="5" t="s">
        <v>1489</v>
      </c>
      <c r="G683" s="7" t="s">
        <v>560</v>
      </c>
      <c r="H683" s="8">
        <v>156.5</v>
      </c>
    </row>
    <row r="684" spans="1:8" x14ac:dyDescent="0.25">
      <c r="A684" s="7" t="s">
        <v>1490</v>
      </c>
      <c r="B684" s="5" t="s">
        <v>1491</v>
      </c>
      <c r="G684" s="7" t="s">
        <v>560</v>
      </c>
      <c r="H684" s="8">
        <v>370.17</v>
      </c>
    </row>
    <row r="685" spans="1:8" x14ac:dyDescent="0.25">
      <c r="A685" s="7" t="s">
        <v>1492</v>
      </c>
      <c r="B685" s="5" t="s">
        <v>1493</v>
      </c>
      <c r="G685" s="7" t="s">
        <v>560</v>
      </c>
      <c r="H685" s="8">
        <v>98.59</v>
      </c>
    </row>
    <row r="686" spans="1:8" x14ac:dyDescent="0.25">
      <c r="A686" s="7" t="s">
        <v>1494</v>
      </c>
      <c r="B686" s="5" t="s">
        <v>1495</v>
      </c>
      <c r="G686" s="7" t="s">
        <v>560</v>
      </c>
      <c r="H686" s="8">
        <v>98.59</v>
      </c>
    </row>
    <row r="687" spans="1:8" x14ac:dyDescent="0.25">
      <c r="A687" s="7" t="s">
        <v>1496</v>
      </c>
      <c r="B687" s="5" t="s">
        <v>1497</v>
      </c>
      <c r="G687" s="7" t="s">
        <v>560</v>
      </c>
      <c r="H687" s="8">
        <v>98.59</v>
      </c>
    </row>
    <row r="688" spans="1:8" x14ac:dyDescent="0.25">
      <c r="A688" s="7" t="s">
        <v>1498</v>
      </c>
      <c r="B688" s="5" t="s">
        <v>1499</v>
      </c>
      <c r="D688" s="5">
        <v>15</v>
      </c>
      <c r="E688" s="5" t="s">
        <v>1500</v>
      </c>
      <c r="G688" s="7" t="s">
        <v>560</v>
      </c>
      <c r="H688" s="8">
        <v>163.88</v>
      </c>
    </row>
    <row r="689" spans="1:8" x14ac:dyDescent="0.25">
      <c r="A689" s="7" t="s">
        <v>1501</v>
      </c>
      <c r="B689" s="5" t="s">
        <v>1502</v>
      </c>
      <c r="D689" s="5">
        <v>15</v>
      </c>
      <c r="E689" s="5" t="s">
        <v>1500</v>
      </c>
      <c r="G689" s="7" t="s">
        <v>560</v>
      </c>
      <c r="H689" s="8">
        <v>163.88</v>
      </c>
    </row>
    <row r="690" spans="1:8" x14ac:dyDescent="0.25">
      <c r="A690" s="7" t="s">
        <v>1503</v>
      </c>
      <c r="B690" s="5" t="s">
        <v>1504</v>
      </c>
      <c r="D690" s="5">
        <v>15</v>
      </c>
      <c r="E690" s="5" t="s">
        <v>1500</v>
      </c>
      <c r="G690" s="7" t="s">
        <v>560</v>
      </c>
      <c r="H690" s="8">
        <v>163.88</v>
      </c>
    </row>
    <row r="691" spans="1:8" x14ac:dyDescent="0.25">
      <c r="A691" s="7" t="s">
        <v>1505</v>
      </c>
      <c r="B691" s="5" t="s">
        <v>1506</v>
      </c>
      <c r="D691" s="5">
        <v>17</v>
      </c>
      <c r="E691" s="5" t="s">
        <v>1507</v>
      </c>
      <c r="G691" s="7" t="s">
        <v>560</v>
      </c>
      <c r="H691" s="8">
        <v>86.88</v>
      </c>
    </row>
    <row r="692" spans="1:8" x14ac:dyDescent="0.25">
      <c r="A692" s="7" t="s">
        <v>1508</v>
      </c>
      <c r="B692" s="5" t="s">
        <v>1509</v>
      </c>
      <c r="D692" s="5">
        <v>17</v>
      </c>
      <c r="E692" s="5" t="s">
        <v>1507</v>
      </c>
      <c r="G692" s="7" t="s">
        <v>560</v>
      </c>
      <c r="H692" s="8">
        <v>86.88</v>
      </c>
    </row>
    <row r="693" spans="1:8" x14ac:dyDescent="0.25">
      <c r="A693" s="7" t="s">
        <v>1510</v>
      </c>
      <c r="B693" s="5" t="s">
        <v>1511</v>
      </c>
      <c r="D693" s="5">
        <v>17</v>
      </c>
      <c r="E693" s="5" t="s">
        <v>1507</v>
      </c>
      <c r="G693" s="7" t="s">
        <v>560</v>
      </c>
      <c r="H693" s="8">
        <v>86.88</v>
      </c>
    </row>
    <row r="694" spans="1:8" x14ac:dyDescent="0.25">
      <c r="A694" s="7" t="s">
        <v>1512</v>
      </c>
      <c r="B694" s="5" t="s">
        <v>1513</v>
      </c>
      <c r="D694" s="5">
        <v>17</v>
      </c>
      <c r="E694" s="5" t="s">
        <v>1507</v>
      </c>
      <c r="G694" s="7" t="s">
        <v>560</v>
      </c>
      <c r="H694" s="8">
        <v>86.88</v>
      </c>
    </row>
    <row r="695" spans="1:8" x14ac:dyDescent="0.25">
      <c r="A695" s="7" t="s">
        <v>1514</v>
      </c>
      <c r="B695" s="5" t="s">
        <v>1515</v>
      </c>
      <c r="D695" s="5">
        <v>17</v>
      </c>
      <c r="E695" s="5" t="s">
        <v>1507</v>
      </c>
      <c r="G695" s="7" t="s">
        <v>560</v>
      </c>
      <c r="H695" s="8">
        <v>88.93</v>
      </c>
    </row>
    <row r="696" spans="1:8" x14ac:dyDescent="0.25">
      <c r="A696" s="7" t="s">
        <v>1516</v>
      </c>
      <c r="B696" s="5" t="s">
        <v>1517</v>
      </c>
      <c r="D696" s="5">
        <v>17</v>
      </c>
      <c r="E696" s="5" t="s">
        <v>1507</v>
      </c>
      <c r="G696" s="7" t="s">
        <v>560</v>
      </c>
      <c r="H696" s="8">
        <v>88.93</v>
      </c>
    </row>
    <row r="697" spans="1:8" x14ac:dyDescent="0.25">
      <c r="A697" s="7" t="s">
        <v>1518</v>
      </c>
      <c r="B697" s="5" t="s">
        <v>1519</v>
      </c>
      <c r="D697" s="5">
        <v>17</v>
      </c>
      <c r="E697" s="5" t="s">
        <v>1507</v>
      </c>
      <c r="G697" s="7" t="s">
        <v>560</v>
      </c>
      <c r="H697" s="8">
        <v>95.7</v>
      </c>
    </row>
    <row r="698" spans="1:8" x14ac:dyDescent="0.25">
      <c r="A698" s="7" t="s">
        <v>1520</v>
      </c>
      <c r="B698" s="5" t="s">
        <v>1521</v>
      </c>
      <c r="D698" s="5">
        <v>17</v>
      </c>
      <c r="E698" s="5" t="s">
        <v>1507</v>
      </c>
      <c r="G698" s="7" t="s">
        <v>560</v>
      </c>
      <c r="H698" s="8">
        <v>95.7</v>
      </c>
    </row>
    <row r="699" spans="1:8" x14ac:dyDescent="0.25">
      <c r="A699" s="7" t="s">
        <v>1522</v>
      </c>
      <c r="B699" s="5" t="s">
        <v>1523</v>
      </c>
      <c r="D699" s="5">
        <v>17</v>
      </c>
      <c r="E699" s="5" t="s">
        <v>1507</v>
      </c>
      <c r="G699" s="7" t="s">
        <v>560</v>
      </c>
      <c r="H699" s="8">
        <v>95.7</v>
      </c>
    </row>
    <row r="700" spans="1:8" x14ac:dyDescent="0.25">
      <c r="A700" s="7" t="s">
        <v>1524</v>
      </c>
      <c r="B700" s="5" t="s">
        <v>1525</v>
      </c>
      <c r="D700" s="5">
        <v>18</v>
      </c>
      <c r="E700" s="5" t="s">
        <v>1526</v>
      </c>
      <c r="G700" s="7" t="s">
        <v>560</v>
      </c>
      <c r="H700" s="8">
        <v>148.44999999999999</v>
      </c>
    </row>
    <row r="701" spans="1:8" x14ac:dyDescent="0.25">
      <c r="A701" s="7" t="s">
        <v>1527</v>
      </c>
      <c r="B701" s="5" t="s">
        <v>1528</v>
      </c>
      <c r="D701" s="5">
        <v>18</v>
      </c>
      <c r="E701" s="5" t="s">
        <v>1526</v>
      </c>
      <c r="G701" s="7" t="s">
        <v>560</v>
      </c>
      <c r="H701" s="8">
        <v>148.44999999999999</v>
      </c>
    </row>
    <row r="702" spans="1:8" x14ac:dyDescent="0.25">
      <c r="A702" s="7" t="s">
        <v>1529</v>
      </c>
      <c r="B702" s="5" t="s">
        <v>1530</v>
      </c>
      <c r="D702" s="5">
        <v>18</v>
      </c>
      <c r="E702" s="5" t="s">
        <v>1526</v>
      </c>
      <c r="G702" s="7" t="s">
        <v>560</v>
      </c>
      <c r="H702" s="8">
        <v>148.44999999999999</v>
      </c>
    </row>
    <row r="703" spans="1:8" x14ac:dyDescent="0.25">
      <c r="A703" s="7" t="s">
        <v>1531</v>
      </c>
      <c r="B703" s="5" t="s">
        <v>1532</v>
      </c>
      <c r="D703" s="5">
        <v>18</v>
      </c>
      <c r="E703" s="5" t="s">
        <v>1526</v>
      </c>
      <c r="G703" s="7" t="s">
        <v>560</v>
      </c>
      <c r="H703" s="8">
        <v>148.44999999999999</v>
      </c>
    </row>
    <row r="704" spans="1:8" x14ac:dyDescent="0.25">
      <c r="A704" s="7" t="s">
        <v>1533</v>
      </c>
      <c r="B704" s="5" t="s">
        <v>1534</v>
      </c>
      <c r="D704" s="5">
        <v>18</v>
      </c>
      <c r="E704" s="5" t="s">
        <v>1526</v>
      </c>
      <c r="G704" s="7" t="s">
        <v>560</v>
      </c>
      <c r="H704" s="8">
        <v>148.44999999999999</v>
      </c>
    </row>
    <row r="705" spans="1:8" x14ac:dyDescent="0.25">
      <c r="A705" s="7" t="s">
        <v>1535</v>
      </c>
      <c r="B705" s="5" t="s">
        <v>1536</v>
      </c>
      <c r="D705" s="5">
        <v>18</v>
      </c>
      <c r="E705" s="5" t="s">
        <v>1526</v>
      </c>
      <c r="G705" s="7" t="s">
        <v>560</v>
      </c>
      <c r="H705" s="8">
        <v>148.44999999999999</v>
      </c>
    </row>
    <row r="706" spans="1:8" x14ac:dyDescent="0.25">
      <c r="A706" s="7" t="s">
        <v>1537</v>
      </c>
      <c r="B706" s="5" t="s">
        <v>1538</v>
      </c>
      <c r="D706" s="5">
        <v>18</v>
      </c>
      <c r="E706" s="5" t="s">
        <v>1526</v>
      </c>
      <c r="G706" s="7" t="s">
        <v>560</v>
      </c>
      <c r="H706" s="8">
        <v>166.03</v>
      </c>
    </row>
    <row r="707" spans="1:8" x14ac:dyDescent="0.25">
      <c r="A707" s="7" t="s">
        <v>1539</v>
      </c>
      <c r="B707" s="5" t="s">
        <v>1540</v>
      </c>
      <c r="D707" s="5">
        <v>18</v>
      </c>
      <c r="E707" s="5" t="s">
        <v>1526</v>
      </c>
      <c r="G707" s="7" t="s">
        <v>560</v>
      </c>
      <c r="H707" s="8">
        <v>166.03</v>
      </c>
    </row>
    <row r="708" spans="1:8" x14ac:dyDescent="0.25">
      <c r="A708" s="7" t="s">
        <v>1541</v>
      </c>
      <c r="B708" s="5" t="s">
        <v>1542</v>
      </c>
      <c r="D708" s="5">
        <v>18</v>
      </c>
      <c r="E708" s="5" t="s">
        <v>1526</v>
      </c>
      <c r="G708" s="7" t="s">
        <v>560</v>
      </c>
      <c r="H708" s="8">
        <v>166.03</v>
      </c>
    </row>
    <row r="709" spans="1:8" x14ac:dyDescent="0.25">
      <c r="A709" s="7" t="s">
        <v>1543</v>
      </c>
      <c r="B709" s="5" t="s">
        <v>1544</v>
      </c>
      <c r="G709" s="7" t="s">
        <v>560</v>
      </c>
      <c r="H709" s="8">
        <v>17.46</v>
      </c>
    </row>
    <row r="710" spans="1:8" x14ac:dyDescent="0.25">
      <c r="A710" s="7" t="s">
        <v>1545</v>
      </c>
      <c r="B710" s="5" t="s">
        <v>1546</v>
      </c>
      <c r="D710" s="5">
        <v>17</v>
      </c>
      <c r="E710" s="5" t="s">
        <v>1507</v>
      </c>
      <c r="G710" s="7" t="s">
        <v>560</v>
      </c>
      <c r="H710" s="8">
        <v>93.26</v>
      </c>
    </row>
    <row r="711" spans="1:8" x14ac:dyDescent="0.25">
      <c r="A711" s="7" t="s">
        <v>1547</v>
      </c>
      <c r="B711" s="5" t="s">
        <v>1548</v>
      </c>
      <c r="D711" s="5">
        <v>17</v>
      </c>
      <c r="E711" s="5" t="s">
        <v>1507</v>
      </c>
      <c r="G711" s="7" t="s">
        <v>560</v>
      </c>
      <c r="H711" s="8">
        <v>85.88</v>
      </c>
    </row>
    <row r="712" spans="1:8" x14ac:dyDescent="0.25">
      <c r="A712" s="7" t="s">
        <v>1549</v>
      </c>
      <c r="B712" s="5" t="s">
        <v>1550</v>
      </c>
      <c r="D712" s="5">
        <v>17</v>
      </c>
      <c r="E712" s="5" t="s">
        <v>1507</v>
      </c>
      <c r="G712" s="7" t="s">
        <v>560</v>
      </c>
      <c r="H712" s="8">
        <v>85.88</v>
      </c>
    </row>
    <row r="713" spans="1:8" x14ac:dyDescent="0.25">
      <c r="A713" s="7" t="s">
        <v>1551</v>
      </c>
      <c r="B713" s="5" t="s">
        <v>1552</v>
      </c>
      <c r="D713" s="5">
        <v>17</v>
      </c>
      <c r="E713" s="5" t="s">
        <v>1507</v>
      </c>
      <c r="G713" s="7" t="s">
        <v>560</v>
      </c>
      <c r="H713" s="8">
        <v>85.88</v>
      </c>
    </row>
    <row r="714" spans="1:8" x14ac:dyDescent="0.25">
      <c r="A714" s="7" t="s">
        <v>1553</v>
      </c>
      <c r="B714" s="5" t="s">
        <v>1554</v>
      </c>
      <c r="D714" s="5">
        <v>17</v>
      </c>
      <c r="E714" s="5" t="s">
        <v>1507</v>
      </c>
      <c r="G714" s="7" t="s">
        <v>560</v>
      </c>
      <c r="H714" s="8">
        <v>86.85</v>
      </c>
    </row>
    <row r="715" spans="1:8" x14ac:dyDescent="0.25">
      <c r="A715" s="7" t="s">
        <v>1555</v>
      </c>
      <c r="B715" s="5" t="s">
        <v>1556</v>
      </c>
      <c r="D715" s="5">
        <v>17</v>
      </c>
      <c r="E715" s="5" t="s">
        <v>1507</v>
      </c>
      <c r="G715" s="7" t="s">
        <v>560</v>
      </c>
      <c r="H715" s="8">
        <v>86.85</v>
      </c>
    </row>
    <row r="716" spans="1:8" x14ac:dyDescent="0.25">
      <c r="A716" s="7" t="s">
        <v>1557</v>
      </c>
      <c r="B716" s="5" t="s">
        <v>1558</v>
      </c>
      <c r="D716" s="5">
        <v>17</v>
      </c>
      <c r="E716" s="5" t="s">
        <v>1507</v>
      </c>
      <c r="G716" s="7" t="s">
        <v>560</v>
      </c>
      <c r="H716" s="8">
        <v>94.04</v>
      </c>
    </row>
    <row r="717" spans="1:8" x14ac:dyDescent="0.25">
      <c r="A717" s="7" t="s">
        <v>1559</v>
      </c>
      <c r="B717" s="5" t="s">
        <v>1560</v>
      </c>
      <c r="D717" s="5">
        <v>17</v>
      </c>
      <c r="E717" s="5" t="s">
        <v>1507</v>
      </c>
      <c r="G717" s="7" t="s">
        <v>560</v>
      </c>
      <c r="H717" s="8">
        <v>94.04</v>
      </c>
    </row>
    <row r="718" spans="1:8" x14ac:dyDescent="0.25">
      <c r="A718" s="7" t="s">
        <v>1561</v>
      </c>
      <c r="B718" s="5" t="s">
        <v>1562</v>
      </c>
      <c r="D718" s="5">
        <v>18</v>
      </c>
      <c r="E718" s="5" t="s">
        <v>1526</v>
      </c>
      <c r="G718" s="7" t="s">
        <v>560</v>
      </c>
      <c r="H718" s="8">
        <v>162.44</v>
      </c>
    </row>
    <row r="719" spans="1:8" x14ac:dyDescent="0.25">
      <c r="A719" s="7" t="s">
        <v>1563</v>
      </c>
      <c r="B719" s="5" t="s">
        <v>1564</v>
      </c>
      <c r="D719" s="5">
        <v>18</v>
      </c>
      <c r="E719" s="5" t="s">
        <v>1526</v>
      </c>
      <c r="G719" s="7" t="s">
        <v>560</v>
      </c>
      <c r="H719" s="8">
        <v>147.19999999999999</v>
      </c>
    </row>
    <row r="720" spans="1:8" x14ac:dyDescent="0.25">
      <c r="A720" s="7" t="s">
        <v>1565</v>
      </c>
      <c r="B720" s="5" t="s">
        <v>1566</v>
      </c>
      <c r="D720" s="5">
        <v>18</v>
      </c>
      <c r="E720" s="5" t="s">
        <v>1526</v>
      </c>
      <c r="G720" s="7" t="s">
        <v>560</v>
      </c>
      <c r="H720" s="8">
        <v>147.19999999999999</v>
      </c>
    </row>
    <row r="721" spans="1:8" x14ac:dyDescent="0.25">
      <c r="A721" s="7" t="s">
        <v>1567</v>
      </c>
      <c r="B721" s="5" t="s">
        <v>1568</v>
      </c>
      <c r="D721" s="5">
        <v>18</v>
      </c>
      <c r="E721" s="5" t="s">
        <v>1526</v>
      </c>
      <c r="G721" s="7" t="s">
        <v>560</v>
      </c>
      <c r="H721" s="8">
        <v>147.19999999999999</v>
      </c>
    </row>
    <row r="722" spans="1:8" x14ac:dyDescent="0.25">
      <c r="A722" s="7" t="s">
        <v>1569</v>
      </c>
      <c r="B722" s="5" t="s">
        <v>1570</v>
      </c>
      <c r="D722" s="5">
        <v>18</v>
      </c>
      <c r="E722" s="5" t="s">
        <v>1526</v>
      </c>
      <c r="G722" s="7" t="s">
        <v>560</v>
      </c>
      <c r="H722" s="8">
        <v>147.19999999999999</v>
      </c>
    </row>
    <row r="723" spans="1:8" x14ac:dyDescent="0.25">
      <c r="A723" s="7" t="s">
        <v>1571</v>
      </c>
      <c r="B723" s="5" t="s">
        <v>1572</v>
      </c>
      <c r="D723" s="5">
        <v>18</v>
      </c>
      <c r="E723" s="5" t="s">
        <v>1526</v>
      </c>
      <c r="G723" s="7" t="s">
        <v>560</v>
      </c>
      <c r="H723" s="8">
        <v>147.19999999999999</v>
      </c>
    </row>
    <row r="724" spans="1:8" x14ac:dyDescent="0.25">
      <c r="A724" s="7" t="s">
        <v>1573</v>
      </c>
      <c r="B724" s="5" t="s">
        <v>1574</v>
      </c>
      <c r="D724" s="5">
        <v>18</v>
      </c>
      <c r="E724" s="5" t="s">
        <v>1526</v>
      </c>
      <c r="G724" s="7" t="s">
        <v>560</v>
      </c>
      <c r="H724" s="8">
        <v>163.68</v>
      </c>
    </row>
    <row r="725" spans="1:8" x14ac:dyDescent="0.25">
      <c r="A725" s="7" t="s">
        <v>1575</v>
      </c>
      <c r="B725" s="5" t="s">
        <v>1576</v>
      </c>
      <c r="D725" s="5">
        <v>18</v>
      </c>
      <c r="E725" s="5" t="s">
        <v>1526</v>
      </c>
      <c r="G725" s="7" t="s">
        <v>560</v>
      </c>
      <c r="H725" s="8">
        <v>163.68</v>
      </c>
    </row>
    <row r="726" spans="1:8" x14ac:dyDescent="0.25">
      <c r="A726" s="7" t="s">
        <v>1577</v>
      </c>
      <c r="B726" s="5" t="s">
        <v>1578</v>
      </c>
      <c r="G726" s="7" t="s">
        <v>560</v>
      </c>
      <c r="H726" s="8">
        <v>163.66</v>
      </c>
    </row>
    <row r="727" spans="1:8" x14ac:dyDescent="0.25">
      <c r="A727" s="7" t="s">
        <v>1579</v>
      </c>
      <c r="B727" s="5" t="s">
        <v>1580</v>
      </c>
      <c r="G727" s="7" t="s">
        <v>560</v>
      </c>
      <c r="H727" s="8">
        <v>163.66</v>
      </c>
    </row>
    <row r="728" spans="1:8" x14ac:dyDescent="0.25">
      <c r="A728" s="7" t="s">
        <v>1581</v>
      </c>
      <c r="B728" s="5" t="s">
        <v>1582</v>
      </c>
      <c r="G728" s="7" t="s">
        <v>560</v>
      </c>
      <c r="H728" s="8">
        <v>169.23</v>
      </c>
    </row>
    <row r="729" spans="1:8" x14ac:dyDescent="0.25">
      <c r="A729" s="7" t="s">
        <v>1583</v>
      </c>
      <c r="B729" s="5" t="s">
        <v>1584</v>
      </c>
      <c r="C729" s="5" t="s">
        <v>95</v>
      </c>
      <c r="G729" s="7" t="s">
        <v>560</v>
      </c>
      <c r="H729" s="8">
        <v>300.01</v>
      </c>
    </row>
    <row r="730" spans="1:8" x14ac:dyDescent="0.25">
      <c r="A730" s="7" t="s">
        <v>1585</v>
      </c>
      <c r="B730" s="5" t="s">
        <v>1586</v>
      </c>
      <c r="C730" s="5" t="s">
        <v>95</v>
      </c>
      <c r="G730" s="7" t="s">
        <v>560</v>
      </c>
      <c r="H730" s="8">
        <v>318.52999999999997</v>
      </c>
    </row>
    <row r="731" spans="1:8" x14ac:dyDescent="0.25">
      <c r="A731" s="7" t="s">
        <v>1587</v>
      </c>
      <c r="B731" s="5" t="s">
        <v>1588</v>
      </c>
      <c r="G731" s="7" t="s">
        <v>560</v>
      </c>
      <c r="H731" s="8">
        <v>163.66</v>
      </c>
    </row>
    <row r="732" spans="1:8" x14ac:dyDescent="0.25">
      <c r="A732" s="7" t="s">
        <v>1589</v>
      </c>
      <c r="B732" s="5" t="s">
        <v>1590</v>
      </c>
      <c r="G732" s="7" t="s">
        <v>560</v>
      </c>
      <c r="H732" s="8">
        <v>163.66</v>
      </c>
    </row>
    <row r="733" spans="1:8" x14ac:dyDescent="0.25">
      <c r="A733" s="7" t="s">
        <v>1591</v>
      </c>
      <c r="B733" s="5" t="s">
        <v>1592</v>
      </c>
      <c r="G733" s="7" t="s">
        <v>560</v>
      </c>
      <c r="H733" s="8">
        <v>163.66</v>
      </c>
    </row>
    <row r="734" spans="1:8" x14ac:dyDescent="0.25">
      <c r="A734" s="7" t="s">
        <v>1593</v>
      </c>
      <c r="B734" s="5" t="s">
        <v>1594</v>
      </c>
      <c r="G734" s="7" t="s">
        <v>560</v>
      </c>
      <c r="H734" s="8">
        <v>163.66</v>
      </c>
    </row>
    <row r="735" spans="1:8" x14ac:dyDescent="0.25">
      <c r="A735" s="7" t="s">
        <v>1595</v>
      </c>
      <c r="B735" s="5" t="s">
        <v>1596</v>
      </c>
      <c r="G735" s="7" t="s">
        <v>560</v>
      </c>
      <c r="H735" s="8">
        <v>165.86</v>
      </c>
    </row>
    <row r="736" spans="1:8" x14ac:dyDescent="0.25">
      <c r="A736" s="7" t="s">
        <v>1597</v>
      </c>
      <c r="B736" s="5" t="s">
        <v>1598</v>
      </c>
      <c r="G736" s="7" t="s">
        <v>560</v>
      </c>
      <c r="H736" s="8">
        <v>163.66</v>
      </c>
    </row>
    <row r="737" spans="1:8" x14ac:dyDescent="0.25">
      <c r="A737" s="7" t="s">
        <v>1599</v>
      </c>
      <c r="B737" s="5" t="s">
        <v>1600</v>
      </c>
      <c r="G737" s="7" t="s">
        <v>560</v>
      </c>
      <c r="H737" s="8">
        <v>182.45</v>
      </c>
    </row>
    <row r="738" spans="1:8" x14ac:dyDescent="0.25">
      <c r="A738" s="7" t="s">
        <v>1601</v>
      </c>
      <c r="B738" s="5" t="s">
        <v>1602</v>
      </c>
      <c r="C738" s="5" t="s">
        <v>95</v>
      </c>
      <c r="G738" s="7" t="s">
        <v>560</v>
      </c>
      <c r="H738" s="8">
        <v>341.61</v>
      </c>
    </row>
    <row r="739" spans="1:8" x14ac:dyDescent="0.25">
      <c r="A739" s="7" t="s">
        <v>1603</v>
      </c>
      <c r="B739" s="5" t="s">
        <v>1604</v>
      </c>
      <c r="G739" s="7" t="s">
        <v>560</v>
      </c>
      <c r="H739" s="8">
        <v>163.66</v>
      </c>
    </row>
    <row r="740" spans="1:8" x14ac:dyDescent="0.25">
      <c r="A740" s="7" t="s">
        <v>1605</v>
      </c>
      <c r="B740" s="5" t="s">
        <v>1606</v>
      </c>
      <c r="C740" s="5" t="s">
        <v>95</v>
      </c>
      <c r="G740" s="7" t="s">
        <v>560</v>
      </c>
      <c r="H740" s="8">
        <v>295.56</v>
      </c>
    </row>
    <row r="741" spans="1:8" x14ac:dyDescent="0.25">
      <c r="A741" s="7" t="s">
        <v>1607</v>
      </c>
      <c r="B741" s="5" t="s">
        <v>1608</v>
      </c>
      <c r="G741" s="7" t="s">
        <v>560</v>
      </c>
      <c r="H741" s="8">
        <v>163.66</v>
      </c>
    </row>
    <row r="742" spans="1:8" x14ac:dyDescent="0.25">
      <c r="A742" s="7" t="s">
        <v>1609</v>
      </c>
      <c r="B742" s="5" t="s">
        <v>1610</v>
      </c>
      <c r="C742" s="5" t="s">
        <v>95</v>
      </c>
      <c r="G742" s="7" t="s">
        <v>560</v>
      </c>
      <c r="H742" s="8">
        <v>251.91</v>
      </c>
    </row>
    <row r="743" spans="1:8" x14ac:dyDescent="0.25">
      <c r="A743" s="7" t="s">
        <v>1611</v>
      </c>
      <c r="B743" s="5" t="s">
        <v>1612</v>
      </c>
      <c r="G743" s="7" t="s">
        <v>560</v>
      </c>
      <c r="H743" s="8">
        <v>247.2</v>
      </c>
    </row>
    <row r="744" spans="1:8" x14ac:dyDescent="0.25">
      <c r="A744" s="7" t="s">
        <v>1613</v>
      </c>
      <c r="B744" s="5" t="s">
        <v>1614</v>
      </c>
      <c r="C744" s="5" t="s">
        <v>95</v>
      </c>
      <c r="G744" s="7" t="s">
        <v>560</v>
      </c>
      <c r="H744" s="8">
        <v>242.48</v>
      </c>
    </row>
    <row r="745" spans="1:8" x14ac:dyDescent="0.25">
      <c r="A745" s="7" t="s">
        <v>1615</v>
      </c>
      <c r="B745" s="5" t="s">
        <v>1616</v>
      </c>
      <c r="G745" s="7" t="s">
        <v>560</v>
      </c>
      <c r="H745" s="8">
        <v>247.2</v>
      </c>
    </row>
    <row r="746" spans="1:8" x14ac:dyDescent="0.25">
      <c r="A746" s="7" t="s">
        <v>1617</v>
      </c>
      <c r="B746" s="5" t="s">
        <v>1618</v>
      </c>
      <c r="G746" s="7" t="s">
        <v>560</v>
      </c>
      <c r="H746" s="8">
        <v>248.68</v>
      </c>
    </row>
    <row r="747" spans="1:8" x14ac:dyDescent="0.25">
      <c r="A747" s="7" t="s">
        <v>1619</v>
      </c>
      <c r="B747" s="5" t="s">
        <v>1620</v>
      </c>
      <c r="G747" s="7" t="s">
        <v>560</v>
      </c>
      <c r="H747" s="8">
        <v>247.2</v>
      </c>
    </row>
    <row r="748" spans="1:8" x14ac:dyDescent="0.25">
      <c r="A748" s="7" t="s">
        <v>1621</v>
      </c>
      <c r="B748" s="5" t="s">
        <v>1622</v>
      </c>
      <c r="G748" s="7" t="s">
        <v>560</v>
      </c>
      <c r="H748" s="8">
        <v>284.43</v>
      </c>
    </row>
    <row r="749" spans="1:8" x14ac:dyDescent="0.25">
      <c r="A749" s="7" t="s">
        <v>1623</v>
      </c>
      <c r="B749" s="5" t="s">
        <v>1624</v>
      </c>
      <c r="G749" s="7" t="s">
        <v>1625</v>
      </c>
      <c r="H749" s="8">
        <v>33.93</v>
      </c>
    </row>
    <row r="750" spans="1:8" x14ac:dyDescent="0.25">
      <c r="A750" s="7" t="s">
        <v>1626</v>
      </c>
      <c r="B750" s="5" t="s">
        <v>1627</v>
      </c>
      <c r="G750" s="7" t="s">
        <v>1628</v>
      </c>
      <c r="H750" s="8">
        <v>46.3</v>
      </c>
    </row>
    <row r="751" spans="1:8" x14ac:dyDescent="0.25">
      <c r="A751" s="7" t="s">
        <v>1629</v>
      </c>
      <c r="B751" s="5" t="s">
        <v>1630</v>
      </c>
      <c r="G751" s="7" t="s">
        <v>1628</v>
      </c>
      <c r="H751" s="8">
        <v>50.04</v>
      </c>
    </row>
    <row r="752" spans="1:8" x14ac:dyDescent="0.25">
      <c r="A752" s="7" t="s">
        <v>4</v>
      </c>
      <c r="B752" s="5" t="s">
        <v>1631</v>
      </c>
      <c r="G752" s="7" t="s">
        <v>149</v>
      </c>
      <c r="H752" s="8">
        <v>32.79</v>
      </c>
    </row>
    <row r="753" spans="1:8" x14ac:dyDescent="0.25">
      <c r="A753" s="7" t="s">
        <v>1632</v>
      </c>
      <c r="B753" s="5" t="s">
        <v>1633</v>
      </c>
      <c r="G753" s="7" t="s">
        <v>560</v>
      </c>
      <c r="H753" s="8">
        <v>51.26</v>
      </c>
    </row>
    <row r="754" spans="1:8" x14ac:dyDescent="0.25">
      <c r="A754" s="7" t="s">
        <v>1634</v>
      </c>
      <c r="B754" s="5" t="s">
        <v>1635</v>
      </c>
      <c r="G754" s="7" t="s">
        <v>560</v>
      </c>
      <c r="H754" s="8">
        <v>47.71</v>
      </c>
    </row>
    <row r="755" spans="1:8" x14ac:dyDescent="0.25">
      <c r="A755" s="7" t="s">
        <v>1636</v>
      </c>
      <c r="B755" s="5" t="s">
        <v>1637</v>
      </c>
      <c r="G755" s="7" t="s">
        <v>1638</v>
      </c>
      <c r="H755" s="8">
        <v>66.569999999999993</v>
      </c>
    </row>
    <row r="756" spans="1:8" x14ac:dyDescent="0.25">
      <c r="A756" s="7" t="s">
        <v>1639</v>
      </c>
      <c r="B756" s="5" t="s">
        <v>1640</v>
      </c>
      <c r="C756" s="5" t="s">
        <v>95</v>
      </c>
      <c r="G756" s="7" t="s">
        <v>1638</v>
      </c>
      <c r="H756" s="8">
        <v>83.73</v>
      </c>
    </row>
    <row r="757" spans="1:8" x14ac:dyDescent="0.25">
      <c r="A757" s="7" t="s">
        <v>1641</v>
      </c>
      <c r="B757" s="5" t="s">
        <v>1642</v>
      </c>
      <c r="C757" s="5" t="s">
        <v>95</v>
      </c>
      <c r="G757" s="7" t="s">
        <v>1638</v>
      </c>
      <c r="H757" s="8">
        <v>86.74</v>
      </c>
    </row>
    <row r="758" spans="1:8" x14ac:dyDescent="0.25">
      <c r="A758" s="7" t="s">
        <v>1643</v>
      </c>
      <c r="B758" s="5" t="s">
        <v>1644</v>
      </c>
      <c r="G758" s="7" t="s">
        <v>1645</v>
      </c>
      <c r="H758" s="8">
        <v>43.9</v>
      </c>
    </row>
    <row r="759" spans="1:8" x14ac:dyDescent="0.25">
      <c r="A759" s="7" t="s">
        <v>1646</v>
      </c>
      <c r="B759" s="5" t="s">
        <v>1647</v>
      </c>
      <c r="C759" s="5" t="s">
        <v>1052</v>
      </c>
      <c r="G759" s="7" t="s">
        <v>1638</v>
      </c>
      <c r="H759" s="8">
        <v>74.14</v>
      </c>
    </row>
    <row r="760" spans="1:8" x14ac:dyDescent="0.25">
      <c r="A760" s="7" t="s">
        <v>1648</v>
      </c>
      <c r="B760" s="5" t="s">
        <v>1649</v>
      </c>
      <c r="C760" s="5" t="s">
        <v>307</v>
      </c>
      <c r="G760" s="7" t="s">
        <v>1638</v>
      </c>
      <c r="H760" s="8">
        <v>83.95</v>
      </c>
    </row>
    <row r="761" spans="1:8" x14ac:dyDescent="0.25">
      <c r="A761" s="7" t="s">
        <v>5</v>
      </c>
      <c r="B761" s="5" t="s">
        <v>1650</v>
      </c>
      <c r="G761" s="7" t="s">
        <v>1441</v>
      </c>
      <c r="H761" s="8">
        <v>42.83</v>
      </c>
    </row>
    <row r="762" spans="1:8" x14ac:dyDescent="0.25">
      <c r="A762" s="7" t="s">
        <v>6</v>
      </c>
      <c r="B762" s="5" t="s">
        <v>1651</v>
      </c>
      <c r="G762" s="7" t="s">
        <v>1441</v>
      </c>
      <c r="H762" s="8">
        <v>27.75</v>
      </c>
    </row>
    <row r="763" spans="1:8" x14ac:dyDescent="0.25">
      <c r="A763" s="7" t="s">
        <v>7</v>
      </c>
      <c r="B763" s="5" t="s">
        <v>1652</v>
      </c>
      <c r="G763" s="7" t="s">
        <v>554</v>
      </c>
      <c r="H763" s="8">
        <v>36.619999999999997</v>
      </c>
    </row>
    <row r="764" spans="1:8" x14ac:dyDescent="0.25">
      <c r="A764" s="7" t="s">
        <v>1653</v>
      </c>
      <c r="B764" s="5" t="s">
        <v>1654</v>
      </c>
      <c r="G764" s="7" t="s">
        <v>1655</v>
      </c>
      <c r="H764" s="8">
        <v>49.24</v>
      </c>
    </row>
    <row r="765" spans="1:8" x14ac:dyDescent="0.25">
      <c r="A765" s="7" t="s">
        <v>1656</v>
      </c>
      <c r="B765" s="5" t="s">
        <v>1657</v>
      </c>
      <c r="G765" s="7" t="s">
        <v>1655</v>
      </c>
      <c r="H765" s="8">
        <v>49.28</v>
      </c>
    </row>
    <row r="766" spans="1:8" x14ac:dyDescent="0.25">
      <c r="A766" s="7" t="s">
        <v>1658</v>
      </c>
      <c r="B766" s="5" t="s">
        <v>1659</v>
      </c>
      <c r="G766" s="7" t="s">
        <v>1660</v>
      </c>
      <c r="H766" s="8">
        <v>41.33</v>
      </c>
    </row>
    <row r="767" spans="1:8" x14ac:dyDescent="0.25">
      <c r="A767" s="7" t="s">
        <v>1661</v>
      </c>
      <c r="B767" s="5" t="s">
        <v>1662</v>
      </c>
      <c r="C767" s="5" t="s">
        <v>95</v>
      </c>
      <c r="G767" s="7" t="s">
        <v>1638</v>
      </c>
      <c r="H767" s="8">
        <v>55.4</v>
      </c>
    </row>
    <row r="768" spans="1:8" x14ac:dyDescent="0.25">
      <c r="A768" s="7" t="s">
        <v>8</v>
      </c>
      <c r="B768" s="5" t="s">
        <v>1663</v>
      </c>
      <c r="G768" s="7" t="s">
        <v>1664</v>
      </c>
      <c r="H768" s="8">
        <v>53.51</v>
      </c>
    </row>
    <row r="769" spans="1:8" x14ac:dyDescent="0.25">
      <c r="A769" s="7" t="s">
        <v>1665</v>
      </c>
      <c r="B769" s="5" t="s">
        <v>1666</v>
      </c>
      <c r="G769" s="7" t="s">
        <v>1667</v>
      </c>
      <c r="H769" s="8">
        <v>46.98</v>
      </c>
    </row>
    <row r="770" spans="1:8" x14ac:dyDescent="0.25">
      <c r="A770" s="7" t="s">
        <v>1668</v>
      </c>
      <c r="B770" s="5" t="s">
        <v>1669</v>
      </c>
      <c r="G770" s="7" t="s">
        <v>1667</v>
      </c>
      <c r="H770" s="8">
        <v>41.91</v>
      </c>
    </row>
    <row r="771" spans="1:8" x14ac:dyDescent="0.25">
      <c r="A771" s="7" t="s">
        <v>1670</v>
      </c>
      <c r="B771" s="5" t="s">
        <v>1671</v>
      </c>
      <c r="G771" s="7" t="s">
        <v>1667</v>
      </c>
      <c r="H771" s="8">
        <v>32.75</v>
      </c>
    </row>
    <row r="772" spans="1:8" x14ac:dyDescent="0.25">
      <c r="A772" s="7" t="s">
        <v>1672</v>
      </c>
      <c r="B772" s="5" t="s">
        <v>1673</v>
      </c>
      <c r="G772" s="7" t="s">
        <v>1674</v>
      </c>
      <c r="H772" s="8">
        <v>46.38</v>
      </c>
    </row>
    <row r="773" spans="1:8" x14ac:dyDescent="0.25">
      <c r="A773" s="7" t="s">
        <v>1675</v>
      </c>
      <c r="B773" s="5" t="s">
        <v>1676</v>
      </c>
      <c r="G773" s="7" t="s">
        <v>1664</v>
      </c>
      <c r="H773" s="8">
        <v>47.63</v>
      </c>
    </row>
    <row r="774" spans="1:8" x14ac:dyDescent="0.25">
      <c r="A774" s="7" t="s">
        <v>9</v>
      </c>
      <c r="B774" s="5" t="s">
        <v>1677</v>
      </c>
      <c r="G774" s="7" t="s">
        <v>949</v>
      </c>
      <c r="H774" s="8">
        <v>48.23</v>
      </c>
    </row>
    <row r="775" spans="1:8" x14ac:dyDescent="0.25">
      <c r="A775" s="7" t="s">
        <v>10</v>
      </c>
      <c r="B775" s="5" t="s">
        <v>1678</v>
      </c>
      <c r="G775" s="7" t="s">
        <v>1667</v>
      </c>
      <c r="H775" s="8">
        <v>75.06</v>
      </c>
    </row>
    <row r="776" spans="1:8" x14ac:dyDescent="0.25">
      <c r="A776" s="7" t="s">
        <v>1679</v>
      </c>
      <c r="B776" s="5" t="s">
        <v>1680</v>
      </c>
      <c r="G776" s="7" t="s">
        <v>643</v>
      </c>
      <c r="H776" s="8">
        <v>39.700000000000003</v>
      </c>
    </row>
    <row r="777" spans="1:8" x14ac:dyDescent="0.25">
      <c r="A777" s="7" t="s">
        <v>1681</v>
      </c>
      <c r="B777" s="5" t="s">
        <v>1682</v>
      </c>
      <c r="G777" s="7" t="s">
        <v>643</v>
      </c>
      <c r="H777" s="8">
        <v>70.430000000000007</v>
      </c>
    </row>
    <row r="778" spans="1:8" x14ac:dyDescent="0.25">
      <c r="A778" s="7" t="s">
        <v>1683</v>
      </c>
      <c r="B778" s="5" t="s">
        <v>1684</v>
      </c>
      <c r="G778" s="7" t="s">
        <v>643</v>
      </c>
      <c r="H778" s="8">
        <v>37.72</v>
      </c>
    </row>
    <row r="779" spans="1:8" x14ac:dyDescent="0.25">
      <c r="A779" s="7" t="s">
        <v>1685</v>
      </c>
      <c r="B779" s="5" t="s">
        <v>1686</v>
      </c>
      <c r="G779" s="7" t="s">
        <v>560</v>
      </c>
      <c r="H779" s="8">
        <v>62.19</v>
      </c>
    </row>
    <row r="780" spans="1:8" x14ac:dyDescent="0.25">
      <c r="A780" s="7" t="s">
        <v>1687</v>
      </c>
      <c r="B780" s="5" t="s">
        <v>1688</v>
      </c>
      <c r="G780" s="7" t="s">
        <v>1689</v>
      </c>
      <c r="H780" s="8">
        <v>47.28</v>
      </c>
    </row>
    <row r="781" spans="1:8" x14ac:dyDescent="0.25">
      <c r="A781" s="7" t="s">
        <v>1690</v>
      </c>
      <c r="B781" s="5" t="s">
        <v>1691</v>
      </c>
      <c r="G781" s="7" t="s">
        <v>1655</v>
      </c>
      <c r="H781" s="8">
        <v>49.78</v>
      </c>
    </row>
    <row r="782" spans="1:8" x14ac:dyDescent="0.25">
      <c r="A782" s="7" t="s">
        <v>1692</v>
      </c>
      <c r="B782" s="5" t="s">
        <v>1693</v>
      </c>
      <c r="G782" s="7" t="s">
        <v>1689</v>
      </c>
      <c r="H782" s="8">
        <v>46.68</v>
      </c>
    </row>
    <row r="783" spans="1:8" x14ac:dyDescent="0.25">
      <c r="A783" s="7" t="s">
        <v>1694</v>
      </c>
      <c r="B783" s="5" t="s">
        <v>1695</v>
      </c>
      <c r="G783" s="7" t="s">
        <v>1655</v>
      </c>
      <c r="H783" s="8">
        <v>48.78</v>
      </c>
    </row>
    <row r="784" spans="1:8" x14ac:dyDescent="0.25">
      <c r="A784" s="7" t="s">
        <v>1696</v>
      </c>
      <c r="B784" s="5" t="s">
        <v>1697</v>
      </c>
      <c r="G784" s="7" t="s">
        <v>1441</v>
      </c>
      <c r="H784" s="8">
        <v>36.01</v>
      </c>
    </row>
    <row r="785" spans="1:8" x14ac:dyDescent="0.25">
      <c r="A785" s="7" t="s">
        <v>1698</v>
      </c>
      <c r="B785" s="5" t="s">
        <v>1699</v>
      </c>
      <c r="G785" s="7" t="s">
        <v>1441</v>
      </c>
      <c r="H785" s="8">
        <v>89.86</v>
      </c>
    </row>
    <row r="786" spans="1:8" x14ac:dyDescent="0.25">
      <c r="A786" s="7" t="s">
        <v>1700</v>
      </c>
      <c r="B786" s="5" t="s">
        <v>1701</v>
      </c>
      <c r="D786" s="5">
        <v>19</v>
      </c>
      <c r="E786" s="5" t="s">
        <v>1702</v>
      </c>
      <c r="G786" s="7" t="s">
        <v>1441</v>
      </c>
      <c r="H786" s="8">
        <v>37.11</v>
      </c>
    </row>
    <row r="787" spans="1:8" x14ac:dyDescent="0.25">
      <c r="A787" s="7" t="s">
        <v>1703</v>
      </c>
      <c r="B787" s="5" t="s">
        <v>1704</v>
      </c>
      <c r="C787" s="5" t="s">
        <v>1052</v>
      </c>
      <c r="G787" s="7" t="s">
        <v>1441</v>
      </c>
      <c r="H787" s="8">
        <v>78.77</v>
      </c>
    </row>
    <row r="788" spans="1:8" x14ac:dyDescent="0.25">
      <c r="A788" s="7" t="s">
        <v>1705</v>
      </c>
      <c r="B788" s="5" t="s">
        <v>1706</v>
      </c>
      <c r="C788" s="5" t="s">
        <v>1052</v>
      </c>
      <c r="D788" s="5">
        <v>20</v>
      </c>
      <c r="E788" s="5" t="s">
        <v>1707</v>
      </c>
      <c r="G788" s="7" t="s">
        <v>1441</v>
      </c>
      <c r="H788" s="8">
        <v>39.53</v>
      </c>
    </row>
    <row r="789" spans="1:8" x14ac:dyDescent="0.25">
      <c r="A789" s="7" t="s">
        <v>1708</v>
      </c>
      <c r="B789" s="5" t="s">
        <v>1709</v>
      </c>
      <c r="G789" s="7" t="s">
        <v>1441</v>
      </c>
      <c r="H789" s="8">
        <v>50.08</v>
      </c>
    </row>
    <row r="790" spans="1:8" x14ac:dyDescent="0.25">
      <c r="A790" s="7" t="s">
        <v>1710</v>
      </c>
      <c r="B790" s="5" t="s">
        <v>1711</v>
      </c>
      <c r="C790" s="5" t="s">
        <v>1052</v>
      </c>
      <c r="D790" s="5">
        <v>21</v>
      </c>
      <c r="E790" s="5" t="s">
        <v>1712</v>
      </c>
      <c r="G790" s="7" t="s">
        <v>1441</v>
      </c>
      <c r="H790" s="8">
        <v>38.5</v>
      </c>
    </row>
    <row r="791" spans="1:8" x14ac:dyDescent="0.25">
      <c r="A791" s="7" t="s">
        <v>11</v>
      </c>
      <c r="B791" s="5" t="s">
        <v>1713</v>
      </c>
      <c r="G791" s="7" t="s">
        <v>560</v>
      </c>
      <c r="H791" s="8">
        <v>31.75</v>
      </c>
    </row>
    <row r="792" spans="1:8" x14ac:dyDescent="0.25">
      <c r="A792" s="7" t="s">
        <v>1714</v>
      </c>
      <c r="B792" s="5" t="s">
        <v>1715</v>
      </c>
      <c r="G792" s="7" t="s">
        <v>1094</v>
      </c>
      <c r="H792" s="8">
        <v>36.479999999999997</v>
      </c>
    </row>
    <row r="793" spans="1:8" x14ac:dyDescent="0.25">
      <c r="A793" s="7" t="s">
        <v>12</v>
      </c>
      <c r="B793" s="5" t="s">
        <v>1716</v>
      </c>
      <c r="G793" s="7" t="s">
        <v>1717</v>
      </c>
      <c r="H793" s="8">
        <v>31.75</v>
      </c>
    </row>
    <row r="794" spans="1:8" x14ac:dyDescent="0.25">
      <c r="A794" s="7" t="s">
        <v>1718</v>
      </c>
      <c r="B794" s="5" t="s">
        <v>1719</v>
      </c>
      <c r="G794" s="7" t="s">
        <v>949</v>
      </c>
      <c r="H794" s="8">
        <v>33.090000000000003</v>
      </c>
    </row>
    <row r="795" spans="1:8" x14ac:dyDescent="0.25">
      <c r="A795" s="7" t="s">
        <v>13</v>
      </c>
      <c r="B795" s="5" t="s">
        <v>1720</v>
      </c>
      <c r="G795" s="7" t="s">
        <v>1721</v>
      </c>
      <c r="H795" s="8">
        <v>34.69</v>
      </c>
    </row>
    <row r="796" spans="1:8" x14ac:dyDescent="0.25">
      <c r="A796" s="7" t="s">
        <v>1722</v>
      </c>
      <c r="B796" s="5" t="s">
        <v>1723</v>
      </c>
      <c r="G796" s="7" t="s">
        <v>949</v>
      </c>
      <c r="H796" s="8">
        <v>55.92</v>
      </c>
    </row>
    <row r="797" spans="1:8" x14ac:dyDescent="0.25">
      <c r="A797" s="7" t="s">
        <v>1724</v>
      </c>
      <c r="B797" s="5" t="s">
        <v>1725</v>
      </c>
      <c r="G797" s="7" t="s">
        <v>882</v>
      </c>
      <c r="H797" s="8">
        <v>36.57</v>
      </c>
    </row>
    <row r="798" spans="1:8" x14ac:dyDescent="0.25">
      <c r="A798" s="7" t="s">
        <v>1726</v>
      </c>
      <c r="B798" s="5" t="s">
        <v>1727</v>
      </c>
      <c r="G798" s="7" t="s">
        <v>882</v>
      </c>
      <c r="H798" s="8">
        <v>36.94</v>
      </c>
    </row>
    <row r="799" spans="1:8" x14ac:dyDescent="0.25">
      <c r="A799" s="7" t="s">
        <v>1728</v>
      </c>
      <c r="B799" s="5" t="s">
        <v>1729</v>
      </c>
      <c r="C799" s="5" t="s">
        <v>1052</v>
      </c>
      <c r="G799" s="7" t="s">
        <v>560</v>
      </c>
      <c r="H799" s="8">
        <v>74.23</v>
      </c>
    </row>
    <row r="800" spans="1:8" x14ac:dyDescent="0.25">
      <c r="A800" s="7" t="s">
        <v>1730</v>
      </c>
      <c r="B800" s="5" t="s">
        <v>1731</v>
      </c>
      <c r="G800" s="7" t="s">
        <v>949</v>
      </c>
      <c r="H800" s="8">
        <v>52.64</v>
      </c>
    </row>
    <row r="801" spans="1:8" x14ac:dyDescent="0.25">
      <c r="A801" s="7" t="s">
        <v>1732</v>
      </c>
      <c r="B801" s="5" t="s">
        <v>1733</v>
      </c>
      <c r="G801" s="7" t="s">
        <v>1734</v>
      </c>
      <c r="H801" s="8">
        <v>41.84</v>
      </c>
    </row>
    <row r="802" spans="1:8" x14ac:dyDescent="0.25">
      <c r="A802" s="7" t="s">
        <v>1735</v>
      </c>
      <c r="B802" s="5" t="s">
        <v>1736</v>
      </c>
      <c r="G802" s="7" t="s">
        <v>1667</v>
      </c>
      <c r="H802" s="8">
        <v>54.76</v>
      </c>
    </row>
    <row r="803" spans="1:8" x14ac:dyDescent="0.25">
      <c r="A803" s="7" t="s">
        <v>1737</v>
      </c>
      <c r="B803" s="5" t="s">
        <v>1738</v>
      </c>
      <c r="G803" s="7" t="s">
        <v>560</v>
      </c>
      <c r="H803" s="8">
        <v>40.020000000000003</v>
      </c>
    </row>
    <row r="804" spans="1:8" x14ac:dyDescent="0.25">
      <c r="A804" s="7" t="s">
        <v>1739</v>
      </c>
      <c r="B804" s="5" t="s">
        <v>1740</v>
      </c>
      <c r="C804" s="5" t="s">
        <v>1052</v>
      </c>
      <c r="G804" s="7" t="s">
        <v>1667</v>
      </c>
      <c r="H804" s="8">
        <v>50.84</v>
      </c>
    </row>
    <row r="805" spans="1:8" x14ac:dyDescent="0.25">
      <c r="A805" s="7" t="s">
        <v>1741</v>
      </c>
      <c r="B805" s="5" t="s">
        <v>1742</v>
      </c>
      <c r="G805" s="7" t="s">
        <v>560</v>
      </c>
      <c r="H805" s="8">
        <v>28.95</v>
      </c>
    </row>
    <row r="806" spans="1:8" x14ac:dyDescent="0.25">
      <c r="A806" s="7" t="s">
        <v>1743</v>
      </c>
      <c r="B806" s="5" t="s">
        <v>1744</v>
      </c>
      <c r="G806" s="7" t="s">
        <v>560</v>
      </c>
      <c r="H806" s="8">
        <v>195.9</v>
      </c>
    </row>
    <row r="807" spans="1:8" x14ac:dyDescent="0.25">
      <c r="A807" s="7" t="s">
        <v>1745</v>
      </c>
      <c r="B807" s="5" t="s">
        <v>1746</v>
      </c>
      <c r="G807" s="7" t="s">
        <v>560</v>
      </c>
      <c r="H807" s="8">
        <v>315.89</v>
      </c>
    </row>
    <row r="808" spans="1:8" x14ac:dyDescent="0.25">
      <c r="A808" s="7" t="s">
        <v>1747</v>
      </c>
      <c r="B808" s="5" t="s">
        <v>1748</v>
      </c>
      <c r="G808" s="7" t="s">
        <v>560</v>
      </c>
      <c r="H808" s="8">
        <v>230.1</v>
      </c>
    </row>
    <row r="809" spans="1:8" x14ac:dyDescent="0.25">
      <c r="A809" s="7" t="s">
        <v>1749</v>
      </c>
      <c r="B809" s="5" t="s">
        <v>1750</v>
      </c>
      <c r="G809" s="7" t="s">
        <v>560</v>
      </c>
      <c r="H809" s="8">
        <v>155.69999999999999</v>
      </c>
    </row>
    <row r="810" spans="1:8" x14ac:dyDescent="0.25">
      <c r="A810" s="7" t="s">
        <v>1751</v>
      </c>
      <c r="B810" s="5" t="s">
        <v>1752</v>
      </c>
      <c r="G810" s="7" t="s">
        <v>560</v>
      </c>
      <c r="H810" s="8">
        <v>253.78</v>
      </c>
    </row>
    <row r="811" spans="1:8" x14ac:dyDescent="0.25">
      <c r="A811" s="7" t="s">
        <v>1753</v>
      </c>
      <c r="B811" s="5" t="s">
        <v>1754</v>
      </c>
      <c r="G811" s="7" t="s">
        <v>560</v>
      </c>
      <c r="H811" s="8">
        <v>234.14</v>
      </c>
    </row>
    <row r="812" spans="1:8" x14ac:dyDescent="0.25">
      <c r="A812" s="7" t="s">
        <v>1755</v>
      </c>
      <c r="B812" s="5" t="s">
        <v>1756</v>
      </c>
      <c r="G812" s="7" t="s">
        <v>560</v>
      </c>
      <c r="H812" s="8">
        <v>151.35</v>
      </c>
    </row>
    <row r="813" spans="1:8" x14ac:dyDescent="0.25">
      <c r="A813" s="7" t="s">
        <v>1757</v>
      </c>
      <c r="B813" s="5" t="s">
        <v>1758</v>
      </c>
      <c r="G813" s="7" t="s">
        <v>560</v>
      </c>
      <c r="H813" s="8">
        <v>151.35</v>
      </c>
    </row>
    <row r="814" spans="1:8" x14ac:dyDescent="0.25">
      <c r="A814" s="7" t="s">
        <v>1759</v>
      </c>
      <c r="B814" s="5" t="s">
        <v>1760</v>
      </c>
      <c r="G814" s="7" t="s">
        <v>560</v>
      </c>
      <c r="H814" s="8">
        <v>151.35</v>
      </c>
    </row>
    <row r="815" spans="1:8" x14ac:dyDescent="0.25">
      <c r="A815" s="7" t="s">
        <v>1761</v>
      </c>
      <c r="B815" s="5" t="s">
        <v>1762</v>
      </c>
      <c r="G815" s="7" t="s">
        <v>560</v>
      </c>
      <c r="H815" s="8">
        <v>151.35</v>
      </c>
    </row>
    <row r="816" spans="1:8" x14ac:dyDescent="0.25">
      <c r="A816" s="7" t="s">
        <v>1763</v>
      </c>
      <c r="B816" s="5" t="s">
        <v>1764</v>
      </c>
      <c r="G816" s="7" t="s">
        <v>560</v>
      </c>
      <c r="H816" s="8">
        <v>151.35</v>
      </c>
    </row>
    <row r="817" spans="1:8" x14ac:dyDescent="0.25">
      <c r="A817" s="7" t="s">
        <v>1765</v>
      </c>
      <c r="B817" s="5" t="s">
        <v>1766</v>
      </c>
      <c r="G817" s="7" t="s">
        <v>560</v>
      </c>
      <c r="H817" s="8">
        <v>151.35</v>
      </c>
    </row>
    <row r="818" spans="1:8" x14ac:dyDescent="0.25">
      <c r="A818" s="7" t="s">
        <v>1767</v>
      </c>
      <c r="B818" s="5" t="s">
        <v>1768</v>
      </c>
      <c r="G818" s="7" t="s">
        <v>560</v>
      </c>
      <c r="H818" s="8">
        <v>237.09</v>
      </c>
    </row>
    <row r="819" spans="1:8" x14ac:dyDescent="0.25">
      <c r="A819" s="7" t="s">
        <v>1769</v>
      </c>
      <c r="B819" s="5" t="s">
        <v>1770</v>
      </c>
      <c r="G819" s="7" t="s">
        <v>560</v>
      </c>
      <c r="H819" s="8">
        <v>237.09</v>
      </c>
    </row>
    <row r="820" spans="1:8" x14ac:dyDescent="0.25">
      <c r="A820" s="7" t="s">
        <v>1771</v>
      </c>
      <c r="B820" s="5" t="s">
        <v>1772</v>
      </c>
      <c r="G820" s="7" t="s">
        <v>560</v>
      </c>
      <c r="H820" s="8">
        <v>237.09</v>
      </c>
    </row>
    <row r="821" spans="1:8" x14ac:dyDescent="0.25">
      <c r="A821" s="7" t="s">
        <v>1773</v>
      </c>
      <c r="B821" s="5" t="s">
        <v>1774</v>
      </c>
      <c r="G821" s="7" t="s">
        <v>560</v>
      </c>
      <c r="H821" s="8">
        <v>237.09</v>
      </c>
    </row>
    <row r="822" spans="1:8" x14ac:dyDescent="0.25">
      <c r="A822" s="7" t="s">
        <v>1775</v>
      </c>
      <c r="B822" s="5" t="s">
        <v>1776</v>
      </c>
      <c r="G822" s="7" t="s">
        <v>560</v>
      </c>
      <c r="H822" s="8">
        <v>237.09</v>
      </c>
    </row>
    <row r="823" spans="1:8" x14ac:dyDescent="0.25">
      <c r="A823" s="7" t="s">
        <v>1777</v>
      </c>
      <c r="B823" s="5" t="s">
        <v>1778</v>
      </c>
      <c r="G823" s="7" t="s">
        <v>560</v>
      </c>
      <c r="H823" s="8">
        <v>237.09</v>
      </c>
    </row>
    <row r="824" spans="1:8" x14ac:dyDescent="0.25">
      <c r="A824" s="7" t="s">
        <v>1779</v>
      </c>
      <c r="B824" s="5" t="s">
        <v>1780</v>
      </c>
      <c r="G824" s="7" t="s">
        <v>560</v>
      </c>
      <c r="H824" s="8">
        <v>250.18</v>
      </c>
    </row>
    <row r="825" spans="1:8" x14ac:dyDescent="0.25">
      <c r="A825" s="7" t="s">
        <v>1781</v>
      </c>
      <c r="B825" s="5" t="s">
        <v>1782</v>
      </c>
      <c r="G825" s="7" t="s">
        <v>560</v>
      </c>
      <c r="H825" s="8">
        <v>250.18</v>
      </c>
    </row>
    <row r="826" spans="1:8" x14ac:dyDescent="0.25">
      <c r="A826" s="7" t="s">
        <v>1783</v>
      </c>
      <c r="B826" s="5" t="s">
        <v>1784</v>
      </c>
      <c r="G826" s="7" t="s">
        <v>560</v>
      </c>
      <c r="H826" s="8">
        <v>203.51</v>
      </c>
    </row>
    <row r="827" spans="1:8" x14ac:dyDescent="0.25">
      <c r="A827" s="7" t="s">
        <v>1785</v>
      </c>
      <c r="B827" s="5" t="s">
        <v>1786</v>
      </c>
      <c r="G827" s="7" t="s">
        <v>560</v>
      </c>
      <c r="H827" s="8">
        <v>189.03</v>
      </c>
    </row>
    <row r="828" spans="1:8" x14ac:dyDescent="0.25">
      <c r="A828" s="7" t="s">
        <v>1787</v>
      </c>
      <c r="B828" s="5" t="s">
        <v>1788</v>
      </c>
      <c r="C828" s="5" t="s">
        <v>95</v>
      </c>
      <c r="G828" s="7" t="s">
        <v>560</v>
      </c>
      <c r="H828" s="8">
        <v>304.25</v>
      </c>
    </row>
    <row r="829" spans="1:8" x14ac:dyDescent="0.25">
      <c r="A829" s="7" t="s">
        <v>1789</v>
      </c>
      <c r="B829" s="5" t="s">
        <v>1790</v>
      </c>
      <c r="G829" s="7" t="s">
        <v>560</v>
      </c>
      <c r="H829" s="8">
        <v>172.16</v>
      </c>
    </row>
    <row r="830" spans="1:8" x14ac:dyDescent="0.25">
      <c r="A830" s="7" t="s">
        <v>1791</v>
      </c>
      <c r="B830" s="5" t="s">
        <v>1792</v>
      </c>
      <c r="G830" s="7" t="s">
        <v>560</v>
      </c>
      <c r="H830" s="8">
        <v>261.39999999999998</v>
      </c>
    </row>
    <row r="831" spans="1:8" x14ac:dyDescent="0.25">
      <c r="A831" s="7" t="s">
        <v>1793</v>
      </c>
      <c r="B831" s="5" t="s">
        <v>1794</v>
      </c>
      <c r="G831" s="7" t="s">
        <v>560</v>
      </c>
      <c r="H831" s="8">
        <v>233.16</v>
      </c>
    </row>
    <row r="832" spans="1:8" x14ac:dyDescent="0.25">
      <c r="A832" s="7" t="s">
        <v>1795</v>
      </c>
      <c r="B832" s="5" t="s">
        <v>1796</v>
      </c>
      <c r="G832" s="7" t="s">
        <v>560</v>
      </c>
      <c r="H832" s="8">
        <v>198.44</v>
      </c>
    </row>
    <row r="833" spans="1:8" x14ac:dyDescent="0.25">
      <c r="A833" s="7" t="s">
        <v>1797</v>
      </c>
      <c r="B833" s="5" t="s">
        <v>1798</v>
      </c>
      <c r="G833" s="7" t="s">
        <v>560</v>
      </c>
      <c r="H833" s="8">
        <v>269.92</v>
      </c>
    </row>
    <row r="834" spans="1:8" x14ac:dyDescent="0.25">
      <c r="A834" s="7" t="s">
        <v>1799</v>
      </c>
      <c r="B834" s="5" t="s">
        <v>1800</v>
      </c>
      <c r="G834" s="7" t="s">
        <v>560</v>
      </c>
      <c r="H834" s="8">
        <v>279.47000000000003</v>
      </c>
    </row>
    <row r="835" spans="1:8" x14ac:dyDescent="0.25">
      <c r="A835" s="7" t="s">
        <v>1801</v>
      </c>
      <c r="B835" s="5" t="s">
        <v>1802</v>
      </c>
      <c r="G835" s="7" t="s">
        <v>560</v>
      </c>
      <c r="H835" s="8">
        <v>241.51</v>
      </c>
    </row>
    <row r="836" spans="1:8" x14ac:dyDescent="0.25">
      <c r="A836" s="7" t="s">
        <v>1803</v>
      </c>
      <c r="B836" s="5" t="s">
        <v>1804</v>
      </c>
      <c r="G836" s="7" t="s">
        <v>560</v>
      </c>
      <c r="H836" s="8">
        <v>262.69</v>
      </c>
    </row>
    <row r="837" spans="1:8" x14ac:dyDescent="0.25">
      <c r="A837" s="7" t="s">
        <v>1805</v>
      </c>
      <c r="B837" s="5" t="s">
        <v>1806</v>
      </c>
      <c r="G837" s="7" t="s">
        <v>560</v>
      </c>
      <c r="H837" s="8">
        <v>239.52</v>
      </c>
    </row>
    <row r="838" spans="1:8" x14ac:dyDescent="0.25">
      <c r="A838" s="7" t="s">
        <v>57</v>
      </c>
      <c r="B838" s="5" t="s">
        <v>1807</v>
      </c>
      <c r="D838" s="5">
        <v>22</v>
      </c>
      <c r="E838" s="5" t="s">
        <v>1808</v>
      </c>
      <c r="G838" s="7" t="s">
        <v>560</v>
      </c>
      <c r="H838" s="8">
        <v>145.68</v>
      </c>
    </row>
    <row r="839" spans="1:8" x14ac:dyDescent="0.25">
      <c r="A839" s="7" t="s">
        <v>58</v>
      </c>
      <c r="B839" s="5" t="s">
        <v>1809</v>
      </c>
      <c r="D839" s="5">
        <v>22</v>
      </c>
      <c r="E839" s="5" t="s">
        <v>1808</v>
      </c>
      <c r="G839" s="7" t="s">
        <v>560</v>
      </c>
      <c r="H839" s="8">
        <v>145.68</v>
      </c>
    </row>
    <row r="840" spans="1:8" x14ac:dyDescent="0.25">
      <c r="A840" s="7" t="s">
        <v>59</v>
      </c>
      <c r="B840" s="5" t="s">
        <v>1810</v>
      </c>
      <c r="D840" s="5">
        <v>22</v>
      </c>
      <c r="E840" s="5" t="s">
        <v>1808</v>
      </c>
      <c r="G840" s="7" t="s">
        <v>560</v>
      </c>
      <c r="H840" s="8">
        <v>160.09</v>
      </c>
    </row>
    <row r="841" spans="1:8" x14ac:dyDescent="0.25">
      <c r="A841" s="7" t="s">
        <v>1811</v>
      </c>
      <c r="B841" s="5" t="s">
        <v>1812</v>
      </c>
      <c r="D841" s="5">
        <v>22</v>
      </c>
      <c r="E841" s="5" t="s">
        <v>1808</v>
      </c>
      <c r="G841" s="7" t="s">
        <v>560</v>
      </c>
      <c r="H841" s="8">
        <v>160.09</v>
      </c>
    </row>
    <row r="842" spans="1:8" x14ac:dyDescent="0.25">
      <c r="A842" s="7" t="s">
        <v>1813</v>
      </c>
      <c r="B842" s="5" t="s">
        <v>1814</v>
      </c>
      <c r="D842" s="5">
        <v>23</v>
      </c>
      <c r="E842" s="5" t="s">
        <v>1815</v>
      </c>
      <c r="G842" s="7" t="s">
        <v>560</v>
      </c>
      <c r="H842" s="8">
        <v>228.55</v>
      </c>
    </row>
    <row r="843" spans="1:8" x14ac:dyDescent="0.25">
      <c r="A843" s="7" t="s">
        <v>1816</v>
      </c>
      <c r="B843" s="5" t="s">
        <v>1817</v>
      </c>
      <c r="D843" s="5">
        <v>24</v>
      </c>
      <c r="E843" s="5" t="s">
        <v>1818</v>
      </c>
      <c r="G843" s="7" t="s">
        <v>560</v>
      </c>
      <c r="H843" s="8">
        <v>258.58</v>
      </c>
    </row>
    <row r="844" spans="1:8" x14ac:dyDescent="0.25">
      <c r="A844" s="7" t="s">
        <v>1819</v>
      </c>
      <c r="B844" s="5" t="s">
        <v>1820</v>
      </c>
      <c r="D844" s="5">
        <v>24</v>
      </c>
      <c r="E844" s="5" t="s">
        <v>1818</v>
      </c>
      <c r="G844" s="7" t="s">
        <v>560</v>
      </c>
      <c r="H844" s="8">
        <v>258.58</v>
      </c>
    </row>
    <row r="845" spans="1:8" x14ac:dyDescent="0.25">
      <c r="A845" s="7" t="s">
        <v>1821</v>
      </c>
      <c r="B845" s="5" t="s">
        <v>1822</v>
      </c>
      <c r="D845" s="5">
        <v>24</v>
      </c>
      <c r="E845" s="5" t="s">
        <v>1818</v>
      </c>
      <c r="G845" s="7" t="s">
        <v>560</v>
      </c>
      <c r="H845" s="8">
        <v>258.58</v>
      </c>
    </row>
    <row r="846" spans="1:8" x14ac:dyDescent="0.25">
      <c r="A846" s="7" t="s">
        <v>1823</v>
      </c>
      <c r="B846" s="5" t="s">
        <v>1824</v>
      </c>
      <c r="D846" s="5">
        <v>24</v>
      </c>
      <c r="E846" s="5" t="s">
        <v>1818</v>
      </c>
      <c r="G846" s="7" t="s">
        <v>560</v>
      </c>
      <c r="H846" s="8">
        <v>258.58</v>
      </c>
    </row>
    <row r="847" spans="1:8" x14ac:dyDescent="0.25">
      <c r="A847" s="7" t="s">
        <v>1825</v>
      </c>
      <c r="B847" s="5" t="s">
        <v>1826</v>
      </c>
      <c r="D847" s="5">
        <v>25</v>
      </c>
      <c r="E847" s="5" t="s">
        <v>1827</v>
      </c>
      <c r="G847" s="7" t="s">
        <v>560</v>
      </c>
      <c r="H847" s="8">
        <v>344.75</v>
      </c>
    </row>
    <row r="848" spans="1:8" x14ac:dyDescent="0.25">
      <c r="A848" s="7" t="s">
        <v>1828</v>
      </c>
      <c r="B848" s="5" t="s">
        <v>1829</v>
      </c>
      <c r="G848" s="7" t="s">
        <v>560</v>
      </c>
      <c r="H848" s="8">
        <v>229.56</v>
      </c>
    </row>
    <row r="849" spans="1:8" x14ac:dyDescent="0.25">
      <c r="A849" s="7" t="s">
        <v>1830</v>
      </c>
      <c r="B849" s="5" t="s">
        <v>1831</v>
      </c>
      <c r="G849" s="7" t="s">
        <v>560</v>
      </c>
      <c r="H849" s="8">
        <v>197.39</v>
      </c>
    </row>
    <row r="850" spans="1:8" x14ac:dyDescent="0.25">
      <c r="A850" s="7" t="s">
        <v>60</v>
      </c>
      <c r="B850" s="5" t="s">
        <v>1832</v>
      </c>
      <c r="D850" s="5">
        <v>26</v>
      </c>
      <c r="E850" s="5" t="s">
        <v>1833</v>
      </c>
      <c r="G850" s="7" t="s">
        <v>560</v>
      </c>
      <c r="H850" s="8">
        <v>156.79</v>
      </c>
    </row>
    <row r="851" spans="1:8" x14ac:dyDescent="0.25">
      <c r="A851" s="7" t="s">
        <v>61</v>
      </c>
      <c r="B851" s="5" t="s">
        <v>1834</v>
      </c>
      <c r="D851" s="5">
        <v>26</v>
      </c>
      <c r="E851" s="5" t="s">
        <v>1833</v>
      </c>
      <c r="G851" s="7" t="s">
        <v>560</v>
      </c>
      <c r="H851" s="8">
        <v>156.79</v>
      </c>
    </row>
    <row r="852" spans="1:8" x14ac:dyDescent="0.25">
      <c r="A852" s="7" t="s">
        <v>62</v>
      </c>
      <c r="B852" s="5" t="s">
        <v>1835</v>
      </c>
      <c r="D852" s="5">
        <v>26</v>
      </c>
      <c r="E852" s="5" t="s">
        <v>1833</v>
      </c>
      <c r="G852" s="7" t="s">
        <v>560</v>
      </c>
      <c r="H852" s="8">
        <v>156.79</v>
      </c>
    </row>
    <row r="853" spans="1:8" x14ac:dyDescent="0.25">
      <c r="A853" s="7" t="s">
        <v>63</v>
      </c>
      <c r="B853" s="5" t="s">
        <v>1836</v>
      </c>
      <c r="D853" s="5">
        <v>26</v>
      </c>
      <c r="E853" s="5" t="s">
        <v>1833</v>
      </c>
      <c r="G853" s="7" t="s">
        <v>560</v>
      </c>
      <c r="H853" s="8">
        <v>156.79</v>
      </c>
    </row>
    <row r="854" spans="1:8" x14ac:dyDescent="0.25">
      <c r="A854" s="7" t="s">
        <v>64</v>
      </c>
      <c r="B854" s="5" t="s">
        <v>1837</v>
      </c>
      <c r="D854" s="5">
        <v>26</v>
      </c>
      <c r="E854" s="5" t="s">
        <v>1833</v>
      </c>
      <c r="G854" s="7" t="s">
        <v>560</v>
      </c>
      <c r="H854" s="8">
        <v>156.79</v>
      </c>
    </row>
    <row r="855" spans="1:8" x14ac:dyDescent="0.25">
      <c r="A855" s="7" t="s">
        <v>65</v>
      </c>
      <c r="B855" s="5" t="s">
        <v>1838</v>
      </c>
      <c r="D855" s="5">
        <v>26</v>
      </c>
      <c r="E855" s="5" t="s">
        <v>1833</v>
      </c>
      <c r="G855" s="7" t="s">
        <v>560</v>
      </c>
      <c r="H855" s="8">
        <v>156.79</v>
      </c>
    </row>
    <row r="856" spans="1:8" x14ac:dyDescent="0.25">
      <c r="A856" s="7" t="s">
        <v>66</v>
      </c>
      <c r="B856" s="5" t="s">
        <v>1839</v>
      </c>
      <c r="D856" s="5">
        <v>26</v>
      </c>
      <c r="E856" s="5" t="s">
        <v>1833</v>
      </c>
      <c r="G856" s="7" t="s">
        <v>560</v>
      </c>
      <c r="H856" s="8">
        <v>157.81</v>
      </c>
    </row>
    <row r="857" spans="1:8" x14ac:dyDescent="0.25">
      <c r="A857" s="7" t="s">
        <v>67</v>
      </c>
      <c r="B857" s="5" t="s">
        <v>1840</v>
      </c>
      <c r="D857" s="5">
        <v>26</v>
      </c>
      <c r="E857" s="5" t="s">
        <v>1833</v>
      </c>
      <c r="G857" s="7" t="s">
        <v>560</v>
      </c>
      <c r="H857" s="8">
        <v>157.81</v>
      </c>
    </row>
    <row r="858" spans="1:8" x14ac:dyDescent="0.25">
      <c r="A858" s="7" t="s">
        <v>68</v>
      </c>
      <c r="B858" s="5" t="s">
        <v>1841</v>
      </c>
      <c r="D858" s="5">
        <v>26</v>
      </c>
      <c r="E858" s="5" t="s">
        <v>1833</v>
      </c>
      <c r="G858" s="7" t="s">
        <v>560</v>
      </c>
      <c r="H858" s="8">
        <v>156.79</v>
      </c>
    </row>
    <row r="859" spans="1:8" x14ac:dyDescent="0.25">
      <c r="A859" s="7" t="s">
        <v>69</v>
      </c>
      <c r="B859" s="5" t="s">
        <v>1842</v>
      </c>
      <c r="D859" s="5">
        <v>27</v>
      </c>
      <c r="E859" s="5" t="s">
        <v>1843</v>
      </c>
      <c r="G859" s="7" t="s">
        <v>560</v>
      </c>
      <c r="H859" s="8">
        <v>156.79</v>
      </c>
    </row>
    <row r="860" spans="1:8" x14ac:dyDescent="0.25">
      <c r="A860" s="7" t="s">
        <v>70</v>
      </c>
      <c r="B860" s="5" t="s">
        <v>1844</v>
      </c>
      <c r="D860" s="5">
        <v>26</v>
      </c>
      <c r="E860" s="5" t="s">
        <v>1833</v>
      </c>
      <c r="G860" s="7" t="s">
        <v>560</v>
      </c>
      <c r="H860" s="8">
        <v>156.79</v>
      </c>
    </row>
    <row r="861" spans="1:8" x14ac:dyDescent="0.25">
      <c r="A861" s="7" t="s">
        <v>71</v>
      </c>
      <c r="B861" s="5" t="s">
        <v>1845</v>
      </c>
      <c r="D861" s="5">
        <v>26</v>
      </c>
      <c r="E861" s="5" t="s">
        <v>1833</v>
      </c>
      <c r="G861" s="7" t="s">
        <v>560</v>
      </c>
      <c r="H861" s="8">
        <v>156.79</v>
      </c>
    </row>
    <row r="862" spans="1:8" x14ac:dyDescent="0.25">
      <c r="A862" s="7" t="s">
        <v>72</v>
      </c>
      <c r="B862" s="5" t="s">
        <v>1846</v>
      </c>
      <c r="D862" s="5">
        <v>26</v>
      </c>
      <c r="E862" s="5" t="s">
        <v>1833</v>
      </c>
      <c r="G862" s="7" t="s">
        <v>560</v>
      </c>
      <c r="H862" s="8">
        <v>156.79</v>
      </c>
    </row>
    <row r="863" spans="1:8" x14ac:dyDescent="0.25">
      <c r="A863" s="7" t="s">
        <v>1847</v>
      </c>
      <c r="B863" s="5" t="s">
        <v>1848</v>
      </c>
      <c r="D863" s="5">
        <v>28</v>
      </c>
      <c r="E863" s="5" t="s">
        <v>1849</v>
      </c>
      <c r="G863" s="7" t="s">
        <v>560</v>
      </c>
      <c r="H863" s="8">
        <v>254.51</v>
      </c>
    </row>
    <row r="864" spans="1:8" x14ac:dyDescent="0.25">
      <c r="A864" s="7" t="s">
        <v>1850</v>
      </c>
      <c r="B864" s="5" t="s">
        <v>1851</v>
      </c>
      <c r="D864" s="5">
        <v>28</v>
      </c>
      <c r="E864" s="5" t="s">
        <v>1849</v>
      </c>
      <c r="G864" s="7" t="s">
        <v>560</v>
      </c>
      <c r="H864" s="8">
        <v>254.51</v>
      </c>
    </row>
    <row r="865" spans="1:8" x14ac:dyDescent="0.25">
      <c r="A865" s="7" t="s">
        <v>1852</v>
      </c>
      <c r="B865" s="5" t="s">
        <v>1853</v>
      </c>
      <c r="D865" s="5">
        <v>28</v>
      </c>
      <c r="E865" s="5" t="s">
        <v>1849</v>
      </c>
      <c r="G865" s="7" t="s">
        <v>560</v>
      </c>
      <c r="H865" s="8">
        <v>254.51</v>
      </c>
    </row>
    <row r="866" spans="1:8" x14ac:dyDescent="0.25">
      <c r="A866" s="7" t="s">
        <v>1854</v>
      </c>
      <c r="B866" s="5" t="s">
        <v>1855</v>
      </c>
      <c r="D866" s="5">
        <v>28</v>
      </c>
      <c r="E866" s="5" t="s">
        <v>1849</v>
      </c>
      <c r="G866" s="7" t="s">
        <v>560</v>
      </c>
      <c r="H866" s="8">
        <v>254.51</v>
      </c>
    </row>
    <row r="867" spans="1:8" x14ac:dyDescent="0.25">
      <c r="A867" s="7" t="s">
        <v>1856</v>
      </c>
      <c r="B867" s="5" t="s">
        <v>1857</v>
      </c>
      <c r="D867" s="5">
        <v>28</v>
      </c>
      <c r="E867" s="5" t="s">
        <v>1849</v>
      </c>
      <c r="G867" s="7" t="s">
        <v>560</v>
      </c>
      <c r="H867" s="8">
        <v>254.51</v>
      </c>
    </row>
    <row r="868" spans="1:8" x14ac:dyDescent="0.25">
      <c r="A868" s="7" t="s">
        <v>1858</v>
      </c>
      <c r="B868" s="5" t="s">
        <v>1859</v>
      </c>
      <c r="D868" s="5">
        <v>28</v>
      </c>
      <c r="E868" s="5" t="s">
        <v>1849</v>
      </c>
      <c r="G868" s="7" t="s">
        <v>560</v>
      </c>
      <c r="H868" s="8">
        <v>254.51</v>
      </c>
    </row>
    <row r="869" spans="1:8" x14ac:dyDescent="0.25">
      <c r="A869" s="7" t="s">
        <v>1860</v>
      </c>
      <c r="B869" s="5" t="s">
        <v>1861</v>
      </c>
      <c r="D869" s="5">
        <v>28</v>
      </c>
      <c r="E869" s="5" t="s">
        <v>1849</v>
      </c>
      <c r="G869" s="7" t="s">
        <v>560</v>
      </c>
      <c r="H869" s="8">
        <v>254.51</v>
      </c>
    </row>
    <row r="870" spans="1:8" x14ac:dyDescent="0.25">
      <c r="A870" s="7" t="s">
        <v>1862</v>
      </c>
      <c r="B870" s="5" t="s">
        <v>1863</v>
      </c>
      <c r="D870" s="5">
        <v>28</v>
      </c>
      <c r="E870" s="5" t="s">
        <v>1849</v>
      </c>
      <c r="G870" s="7" t="s">
        <v>560</v>
      </c>
      <c r="H870" s="8">
        <v>254.51</v>
      </c>
    </row>
    <row r="871" spans="1:8" x14ac:dyDescent="0.25">
      <c r="A871" s="7" t="s">
        <v>1864</v>
      </c>
      <c r="B871" s="5" t="s">
        <v>1865</v>
      </c>
      <c r="D871" s="5">
        <v>28</v>
      </c>
      <c r="E871" s="5" t="s">
        <v>1849</v>
      </c>
      <c r="G871" s="7" t="s">
        <v>560</v>
      </c>
      <c r="H871" s="8">
        <v>254.51</v>
      </c>
    </row>
    <row r="872" spans="1:8" x14ac:dyDescent="0.25">
      <c r="A872" s="7" t="s">
        <v>1866</v>
      </c>
      <c r="B872" s="5" t="s">
        <v>1867</v>
      </c>
      <c r="D872" s="5">
        <v>28</v>
      </c>
      <c r="E872" s="5" t="s">
        <v>1849</v>
      </c>
      <c r="G872" s="7" t="s">
        <v>560</v>
      </c>
      <c r="H872" s="8">
        <v>254.51</v>
      </c>
    </row>
    <row r="873" spans="1:8" x14ac:dyDescent="0.25">
      <c r="A873" s="7" t="s">
        <v>1868</v>
      </c>
      <c r="B873" s="5" t="s">
        <v>1869</v>
      </c>
      <c r="D873" s="5">
        <v>28</v>
      </c>
      <c r="E873" s="5" t="s">
        <v>1849</v>
      </c>
      <c r="G873" s="7" t="s">
        <v>560</v>
      </c>
      <c r="H873" s="8">
        <v>254.51</v>
      </c>
    </row>
    <row r="874" spans="1:8" x14ac:dyDescent="0.25">
      <c r="A874" s="7" t="s">
        <v>1870</v>
      </c>
      <c r="B874" s="5" t="s">
        <v>1871</v>
      </c>
      <c r="D874" s="5">
        <v>28</v>
      </c>
      <c r="E874" s="5" t="s">
        <v>1849</v>
      </c>
      <c r="G874" s="7" t="s">
        <v>560</v>
      </c>
      <c r="H874" s="8">
        <v>254.51</v>
      </c>
    </row>
    <row r="875" spans="1:8" x14ac:dyDescent="0.25">
      <c r="A875" s="7" t="s">
        <v>1872</v>
      </c>
      <c r="B875" s="5" t="s">
        <v>1873</v>
      </c>
      <c r="D875" s="5">
        <v>28</v>
      </c>
      <c r="E875" s="5" t="s">
        <v>1849</v>
      </c>
      <c r="G875" s="7" t="s">
        <v>560</v>
      </c>
      <c r="H875" s="8">
        <v>254.51</v>
      </c>
    </row>
    <row r="876" spans="1:8" x14ac:dyDescent="0.25">
      <c r="A876" s="7" t="s">
        <v>1874</v>
      </c>
      <c r="B876" s="5" t="s">
        <v>1875</v>
      </c>
      <c r="G876" s="7" t="s">
        <v>560</v>
      </c>
      <c r="H876" s="8">
        <v>236.38</v>
      </c>
    </row>
    <row r="877" spans="1:8" x14ac:dyDescent="0.25">
      <c r="A877" s="7" t="s">
        <v>1876</v>
      </c>
      <c r="B877" s="5" t="s">
        <v>1877</v>
      </c>
      <c r="G877" s="7" t="s">
        <v>560</v>
      </c>
      <c r="H877" s="8">
        <v>236.38</v>
      </c>
    </row>
    <row r="878" spans="1:8" x14ac:dyDescent="0.25">
      <c r="A878" s="7" t="s">
        <v>1878</v>
      </c>
      <c r="B878" s="5" t="s">
        <v>1879</v>
      </c>
      <c r="G878" s="7" t="s">
        <v>560</v>
      </c>
      <c r="H878" s="8">
        <v>296.70999999999998</v>
      </c>
    </row>
    <row r="879" spans="1:8" x14ac:dyDescent="0.25">
      <c r="A879" s="7" t="s">
        <v>1880</v>
      </c>
      <c r="B879" s="5" t="s">
        <v>1881</v>
      </c>
      <c r="G879" s="7" t="s">
        <v>560</v>
      </c>
      <c r="H879" s="8">
        <v>296.70999999999998</v>
      </c>
    </row>
    <row r="880" spans="1:8" x14ac:dyDescent="0.25">
      <c r="A880" s="7" t="s">
        <v>1882</v>
      </c>
      <c r="B880" s="5" t="s">
        <v>1883</v>
      </c>
      <c r="G880" s="7" t="s">
        <v>560</v>
      </c>
      <c r="H880" s="8">
        <v>172.98</v>
      </c>
    </row>
    <row r="881" spans="1:8" x14ac:dyDescent="0.25">
      <c r="A881" s="7" t="s">
        <v>1884</v>
      </c>
      <c r="B881" s="5" t="s">
        <v>1885</v>
      </c>
      <c r="G881" s="7" t="s">
        <v>560</v>
      </c>
      <c r="H881" s="8">
        <v>272.13</v>
      </c>
    </row>
    <row r="882" spans="1:8" x14ac:dyDescent="0.25">
      <c r="A882" s="7" t="s">
        <v>1886</v>
      </c>
      <c r="B882" s="5" t="s">
        <v>1887</v>
      </c>
      <c r="G882" s="7" t="s">
        <v>560</v>
      </c>
      <c r="H882" s="8">
        <v>234.22</v>
      </c>
    </row>
    <row r="883" spans="1:8" x14ac:dyDescent="0.25">
      <c r="A883" s="7" t="s">
        <v>1888</v>
      </c>
      <c r="B883" s="5" t="s">
        <v>1889</v>
      </c>
      <c r="G883" s="7" t="s">
        <v>560</v>
      </c>
      <c r="H883" s="8">
        <v>174.18</v>
      </c>
    </row>
    <row r="884" spans="1:8" x14ac:dyDescent="0.25">
      <c r="A884" s="7" t="s">
        <v>1890</v>
      </c>
      <c r="B884" s="5" t="s">
        <v>1891</v>
      </c>
      <c r="G884" s="7" t="s">
        <v>560</v>
      </c>
      <c r="H884" s="8">
        <v>263.43</v>
      </c>
    </row>
    <row r="885" spans="1:8" x14ac:dyDescent="0.25">
      <c r="A885" s="7" t="s">
        <v>1892</v>
      </c>
      <c r="B885" s="5" t="s">
        <v>1893</v>
      </c>
      <c r="G885" s="7" t="s">
        <v>560</v>
      </c>
      <c r="H885" s="8">
        <v>234.22</v>
      </c>
    </row>
    <row r="886" spans="1:8" x14ac:dyDescent="0.25">
      <c r="A886" s="7" t="s">
        <v>1894</v>
      </c>
      <c r="B886" s="5" t="s">
        <v>1895</v>
      </c>
      <c r="G886" s="7" t="s">
        <v>560</v>
      </c>
      <c r="H886" s="8">
        <v>291.13</v>
      </c>
    </row>
    <row r="887" spans="1:8" x14ac:dyDescent="0.25">
      <c r="A887" s="7" t="s">
        <v>1896</v>
      </c>
      <c r="B887" s="5" t="s">
        <v>1897</v>
      </c>
      <c r="G887" s="7" t="s">
        <v>560</v>
      </c>
      <c r="H887" s="8">
        <v>183.66</v>
      </c>
    </row>
    <row r="888" spans="1:8" x14ac:dyDescent="0.25">
      <c r="A888" s="7" t="s">
        <v>1898</v>
      </c>
      <c r="B888" s="5" t="s">
        <v>1899</v>
      </c>
      <c r="G888" s="7" t="s">
        <v>560</v>
      </c>
      <c r="H888" s="8">
        <v>227.15</v>
      </c>
    </row>
    <row r="889" spans="1:8" x14ac:dyDescent="0.25">
      <c r="A889" s="7" t="s">
        <v>1900</v>
      </c>
      <c r="B889" s="5" t="s">
        <v>1901</v>
      </c>
      <c r="G889" s="7" t="s">
        <v>560</v>
      </c>
      <c r="H889" s="8">
        <v>280.55</v>
      </c>
    </row>
    <row r="890" spans="1:8" x14ac:dyDescent="0.25">
      <c r="A890" s="7" t="s">
        <v>1902</v>
      </c>
      <c r="B890" s="5" t="s">
        <v>1903</v>
      </c>
      <c r="G890" s="7" t="s">
        <v>560</v>
      </c>
      <c r="H890" s="8">
        <v>182.55</v>
      </c>
    </row>
    <row r="891" spans="1:8" x14ac:dyDescent="0.25">
      <c r="A891" s="7" t="s">
        <v>1904</v>
      </c>
      <c r="B891" s="5" t="s">
        <v>1905</v>
      </c>
      <c r="G891" s="7" t="s">
        <v>560</v>
      </c>
      <c r="H891" s="8">
        <v>270.7</v>
      </c>
    </row>
    <row r="892" spans="1:8" x14ac:dyDescent="0.25">
      <c r="A892" s="7" t="s">
        <v>1906</v>
      </c>
      <c r="B892" s="5" t="s">
        <v>1907</v>
      </c>
      <c r="G892" s="7" t="s">
        <v>560</v>
      </c>
      <c r="H892" s="8">
        <v>152.18</v>
      </c>
    </row>
    <row r="893" spans="1:8" x14ac:dyDescent="0.25">
      <c r="A893" s="7" t="s">
        <v>1908</v>
      </c>
      <c r="B893" s="5" t="s">
        <v>1909</v>
      </c>
      <c r="G893" s="7" t="s">
        <v>560</v>
      </c>
      <c r="H893" s="8">
        <v>142.16</v>
      </c>
    </row>
    <row r="894" spans="1:8" x14ac:dyDescent="0.25">
      <c r="A894" s="7" t="s">
        <v>1910</v>
      </c>
      <c r="B894" s="5" t="s">
        <v>1911</v>
      </c>
      <c r="G894" s="7" t="s">
        <v>560</v>
      </c>
      <c r="H894" s="8">
        <v>202.31</v>
      </c>
    </row>
    <row r="895" spans="1:8" x14ac:dyDescent="0.25">
      <c r="A895" s="7" t="s">
        <v>1912</v>
      </c>
      <c r="B895" s="5" t="s">
        <v>1913</v>
      </c>
      <c r="G895" s="7" t="s">
        <v>560</v>
      </c>
      <c r="H895" s="8">
        <v>207.3</v>
      </c>
    </row>
    <row r="896" spans="1:8" x14ac:dyDescent="0.25">
      <c r="A896" s="7" t="s">
        <v>1914</v>
      </c>
      <c r="B896" s="5" t="s">
        <v>1915</v>
      </c>
      <c r="G896" s="7" t="s">
        <v>560</v>
      </c>
      <c r="H896" s="8">
        <v>187.35</v>
      </c>
    </row>
    <row r="897" spans="1:8" x14ac:dyDescent="0.25">
      <c r="A897" s="7" t="s">
        <v>1916</v>
      </c>
      <c r="B897" s="5" t="s">
        <v>1917</v>
      </c>
      <c r="G897" s="7" t="s">
        <v>560</v>
      </c>
      <c r="H897" s="8">
        <v>171.15</v>
      </c>
    </row>
    <row r="898" spans="1:8" x14ac:dyDescent="0.25">
      <c r="A898" s="7" t="s">
        <v>1918</v>
      </c>
      <c r="B898" s="5" t="s">
        <v>1919</v>
      </c>
      <c r="G898" s="7" t="s">
        <v>560</v>
      </c>
      <c r="H898" s="8">
        <v>283.25</v>
      </c>
    </row>
    <row r="899" spans="1:8" x14ac:dyDescent="0.25">
      <c r="A899" s="7" t="s">
        <v>1920</v>
      </c>
      <c r="B899" s="5" t="s">
        <v>1921</v>
      </c>
      <c r="G899" s="7" t="s">
        <v>560</v>
      </c>
      <c r="H899" s="8">
        <v>174.13</v>
      </c>
    </row>
    <row r="900" spans="1:8" x14ac:dyDescent="0.25">
      <c r="A900" s="7" t="s">
        <v>1922</v>
      </c>
      <c r="B900" s="5" t="s">
        <v>1923</v>
      </c>
      <c r="G900" s="7" t="s">
        <v>560</v>
      </c>
      <c r="H900" s="8">
        <v>167.6</v>
      </c>
    </row>
    <row r="901" spans="1:8" x14ac:dyDescent="0.25">
      <c r="A901" s="7" t="s">
        <v>1924</v>
      </c>
      <c r="B901" s="5" t="s">
        <v>1925</v>
      </c>
      <c r="G901" s="7" t="s">
        <v>560</v>
      </c>
      <c r="H901" s="8">
        <v>218.72</v>
      </c>
    </row>
    <row r="902" spans="1:8" x14ac:dyDescent="0.25">
      <c r="A902" s="7" t="s">
        <v>1926</v>
      </c>
      <c r="B902" s="5" t="s">
        <v>1927</v>
      </c>
      <c r="G902" s="7" t="s">
        <v>560</v>
      </c>
      <c r="H902" s="8">
        <v>239.25</v>
      </c>
    </row>
    <row r="903" spans="1:8" x14ac:dyDescent="0.25">
      <c r="A903" s="7" t="s">
        <v>1928</v>
      </c>
      <c r="B903" s="5" t="s">
        <v>1929</v>
      </c>
      <c r="D903" s="5">
        <v>29</v>
      </c>
      <c r="E903" s="5" t="s">
        <v>1930</v>
      </c>
      <c r="G903" s="7" t="s">
        <v>560</v>
      </c>
      <c r="H903" s="8">
        <v>51.46</v>
      </c>
    </row>
    <row r="904" spans="1:8" x14ac:dyDescent="0.25">
      <c r="A904" s="7" t="s">
        <v>1931</v>
      </c>
      <c r="B904" s="5" t="s">
        <v>1932</v>
      </c>
      <c r="G904" s="7" t="s">
        <v>560</v>
      </c>
      <c r="H904" s="8">
        <v>82.41</v>
      </c>
    </row>
    <row r="905" spans="1:8" x14ac:dyDescent="0.25">
      <c r="A905" s="7" t="s">
        <v>1933</v>
      </c>
      <c r="B905" s="5" t="s">
        <v>1934</v>
      </c>
      <c r="G905" s="7" t="s">
        <v>1660</v>
      </c>
      <c r="H905" s="8">
        <v>17.899999999999999</v>
      </c>
    </row>
    <row r="906" spans="1:8" x14ac:dyDescent="0.25">
      <c r="A906" s="7" t="s">
        <v>1935</v>
      </c>
      <c r="B906" s="5" t="s">
        <v>1936</v>
      </c>
      <c r="D906" s="5">
        <v>29</v>
      </c>
      <c r="E906" s="5" t="s">
        <v>1930</v>
      </c>
      <c r="G906" s="7" t="s">
        <v>560</v>
      </c>
      <c r="H906" s="8">
        <v>38.26</v>
      </c>
    </row>
    <row r="907" spans="1:8" x14ac:dyDescent="0.25">
      <c r="A907" s="7" t="s">
        <v>1937</v>
      </c>
      <c r="B907" s="5" t="s">
        <v>1938</v>
      </c>
      <c r="G907" s="7" t="s">
        <v>560</v>
      </c>
      <c r="H907" s="8">
        <v>38.26</v>
      </c>
    </row>
    <row r="908" spans="1:8" x14ac:dyDescent="0.25">
      <c r="A908" s="7" t="s">
        <v>1939</v>
      </c>
      <c r="B908" s="5" t="s">
        <v>1940</v>
      </c>
      <c r="G908" s="7" t="s">
        <v>560</v>
      </c>
      <c r="H908" s="8">
        <v>38.26</v>
      </c>
    </row>
    <row r="909" spans="1:8" x14ac:dyDescent="0.25">
      <c r="A909" s="7" t="s">
        <v>1941</v>
      </c>
      <c r="B909" s="5" t="s">
        <v>1942</v>
      </c>
      <c r="G909" s="7" t="s">
        <v>1055</v>
      </c>
      <c r="H909" s="8">
        <v>18.03</v>
      </c>
    </row>
    <row r="910" spans="1:8" x14ac:dyDescent="0.25">
      <c r="A910" s="7" t="s">
        <v>1943</v>
      </c>
      <c r="B910" s="5" t="s">
        <v>1944</v>
      </c>
      <c r="G910" s="7" t="s">
        <v>104</v>
      </c>
      <c r="H910" s="8">
        <v>18.03</v>
      </c>
    </row>
    <row r="911" spans="1:8" x14ac:dyDescent="0.25">
      <c r="A911" s="7" t="s">
        <v>1945</v>
      </c>
      <c r="B911" s="5" t="s">
        <v>1946</v>
      </c>
      <c r="G911" s="7" t="s">
        <v>584</v>
      </c>
      <c r="H911" s="8">
        <v>18.03</v>
      </c>
    </row>
    <row r="912" spans="1:8" x14ac:dyDescent="0.25">
      <c r="A912" s="7" t="s">
        <v>1947</v>
      </c>
      <c r="B912" s="5" t="s">
        <v>1948</v>
      </c>
      <c r="G912" s="7" t="s">
        <v>573</v>
      </c>
      <c r="H912" s="8">
        <v>23.09</v>
      </c>
    </row>
    <row r="913" spans="1:8" x14ac:dyDescent="0.25">
      <c r="A913" s="7" t="s">
        <v>1949</v>
      </c>
      <c r="B913" s="5" t="s">
        <v>1950</v>
      </c>
      <c r="G913" s="7" t="s">
        <v>707</v>
      </c>
      <c r="H913" s="8">
        <v>18.03</v>
      </c>
    </row>
    <row r="914" spans="1:8" x14ac:dyDescent="0.25">
      <c r="A914" s="7" t="s">
        <v>1951</v>
      </c>
      <c r="B914" s="5" t="s">
        <v>1952</v>
      </c>
      <c r="G914" s="7" t="s">
        <v>1242</v>
      </c>
      <c r="H914" s="8">
        <v>18.03</v>
      </c>
    </row>
    <row r="915" spans="1:8" x14ac:dyDescent="0.25">
      <c r="A915" s="7" t="s">
        <v>1953</v>
      </c>
      <c r="B915" s="5" t="s">
        <v>1954</v>
      </c>
      <c r="G915" s="7" t="s">
        <v>584</v>
      </c>
      <c r="H915" s="8">
        <v>18.03</v>
      </c>
    </row>
    <row r="916" spans="1:8" x14ac:dyDescent="0.25">
      <c r="A916" s="7" t="s">
        <v>1955</v>
      </c>
      <c r="B916" s="5" t="s">
        <v>1956</v>
      </c>
      <c r="G916" s="7" t="s">
        <v>1055</v>
      </c>
      <c r="H916" s="8">
        <v>18.03</v>
      </c>
    </row>
    <row r="917" spans="1:8" x14ac:dyDescent="0.25">
      <c r="A917" s="7" t="s">
        <v>1957</v>
      </c>
      <c r="B917" s="5" t="s">
        <v>1958</v>
      </c>
      <c r="G917" s="7" t="s">
        <v>1959</v>
      </c>
      <c r="H917" s="8">
        <v>18.03</v>
      </c>
    </row>
    <row r="918" spans="1:8" x14ac:dyDescent="0.25">
      <c r="A918" s="7" t="s">
        <v>1960</v>
      </c>
      <c r="B918" s="5" t="s">
        <v>1961</v>
      </c>
      <c r="G918" s="7" t="s">
        <v>604</v>
      </c>
      <c r="H918" s="8">
        <v>18.03</v>
      </c>
    </row>
    <row r="919" spans="1:8" x14ac:dyDescent="0.25">
      <c r="A919" s="7" t="s">
        <v>1962</v>
      </c>
      <c r="B919" s="5" t="s">
        <v>1963</v>
      </c>
      <c r="G919" s="7" t="s">
        <v>1964</v>
      </c>
      <c r="H919" s="8">
        <v>18.03</v>
      </c>
    </row>
    <row r="920" spans="1:8" x14ac:dyDescent="0.25">
      <c r="A920" s="7" t="s">
        <v>1965</v>
      </c>
      <c r="B920" s="5" t="s">
        <v>1966</v>
      </c>
      <c r="G920" s="7" t="s">
        <v>609</v>
      </c>
      <c r="H920" s="8">
        <v>18.03</v>
      </c>
    </row>
    <row r="921" spans="1:8" x14ac:dyDescent="0.25">
      <c r="A921" s="7" t="s">
        <v>1967</v>
      </c>
      <c r="B921" s="5" t="s">
        <v>1968</v>
      </c>
      <c r="G921" s="7" t="s">
        <v>98</v>
      </c>
      <c r="H921" s="8">
        <v>18.03</v>
      </c>
    </row>
    <row r="922" spans="1:8" x14ac:dyDescent="0.25">
      <c r="A922" s="7" t="s">
        <v>1969</v>
      </c>
      <c r="B922" s="5" t="s">
        <v>1970</v>
      </c>
      <c r="G922" s="7" t="s">
        <v>159</v>
      </c>
      <c r="H922" s="8">
        <v>18.03</v>
      </c>
    </row>
    <row r="923" spans="1:8" x14ac:dyDescent="0.25">
      <c r="A923" s="7" t="s">
        <v>1971</v>
      </c>
      <c r="B923" s="5" t="s">
        <v>1972</v>
      </c>
      <c r="G923" s="7" t="s">
        <v>396</v>
      </c>
      <c r="H923" s="8">
        <v>18.760000000000002</v>
      </c>
    </row>
    <row r="924" spans="1:8" x14ac:dyDescent="0.25">
      <c r="A924" s="7" t="s">
        <v>1973</v>
      </c>
      <c r="B924" s="5" t="s">
        <v>1974</v>
      </c>
      <c r="G924" s="7" t="s">
        <v>570</v>
      </c>
      <c r="H924" s="8">
        <v>18.03</v>
      </c>
    </row>
    <row r="925" spans="1:8" x14ac:dyDescent="0.25">
      <c r="A925" s="7" t="s">
        <v>1975</v>
      </c>
      <c r="B925" s="5" t="s">
        <v>1976</v>
      </c>
      <c r="G925" s="7" t="s">
        <v>1097</v>
      </c>
      <c r="H925" s="8">
        <v>18.03</v>
      </c>
    </row>
    <row r="926" spans="1:8" x14ac:dyDescent="0.25">
      <c r="A926" s="7" t="s">
        <v>1977</v>
      </c>
      <c r="B926" s="5" t="s">
        <v>1978</v>
      </c>
      <c r="G926" s="7" t="s">
        <v>332</v>
      </c>
      <c r="H926" s="8">
        <v>18.03</v>
      </c>
    </row>
    <row r="927" spans="1:8" x14ac:dyDescent="0.25">
      <c r="A927" s="7" t="s">
        <v>1979</v>
      </c>
      <c r="B927" s="5" t="s">
        <v>1980</v>
      </c>
      <c r="G927" s="7" t="s">
        <v>547</v>
      </c>
      <c r="H927" s="8">
        <v>18.03</v>
      </c>
    </row>
    <row r="928" spans="1:8" x14ac:dyDescent="0.25">
      <c r="A928" s="7" t="s">
        <v>1981</v>
      </c>
      <c r="B928" s="5" t="s">
        <v>1982</v>
      </c>
      <c r="G928" s="7" t="s">
        <v>560</v>
      </c>
      <c r="H928" s="8">
        <v>17.690000000000001</v>
      </c>
    </row>
    <row r="929" spans="1:8" x14ac:dyDescent="0.25">
      <c r="A929" s="7" t="s">
        <v>1983</v>
      </c>
      <c r="B929" s="5" t="s">
        <v>1984</v>
      </c>
      <c r="G929" s="7" t="s">
        <v>1985</v>
      </c>
      <c r="H929" s="8">
        <v>18.03</v>
      </c>
    </row>
    <row r="930" spans="1:8" x14ac:dyDescent="0.25">
      <c r="A930" s="7" t="s">
        <v>1986</v>
      </c>
      <c r="B930" s="5" t="s">
        <v>1987</v>
      </c>
      <c r="G930" s="7" t="s">
        <v>956</v>
      </c>
      <c r="H930" s="8">
        <v>18.010000000000002</v>
      </c>
    </row>
    <row r="931" spans="1:8" x14ac:dyDescent="0.25">
      <c r="A931" s="7" t="s">
        <v>1988</v>
      </c>
      <c r="B931" s="5" t="s">
        <v>1989</v>
      </c>
      <c r="G931" s="7" t="s">
        <v>1055</v>
      </c>
      <c r="H931" s="8">
        <v>18.55</v>
      </c>
    </row>
    <row r="932" spans="1:8" x14ac:dyDescent="0.25">
      <c r="A932" s="7" t="s">
        <v>1990</v>
      </c>
      <c r="B932" s="5" t="s">
        <v>1991</v>
      </c>
      <c r="G932" s="7" t="s">
        <v>707</v>
      </c>
      <c r="H932" s="8">
        <v>18.98</v>
      </c>
    </row>
    <row r="933" spans="1:8" x14ac:dyDescent="0.25">
      <c r="A933" s="7" t="s">
        <v>1992</v>
      </c>
      <c r="B933" s="5" t="s">
        <v>1993</v>
      </c>
      <c r="G933" s="7" t="s">
        <v>1994</v>
      </c>
      <c r="H933" s="8">
        <v>17.690000000000001</v>
      </c>
    </row>
    <row r="934" spans="1:8" x14ac:dyDescent="0.25">
      <c r="A934" s="7" t="s">
        <v>1995</v>
      </c>
      <c r="B934" s="5" t="s">
        <v>1996</v>
      </c>
      <c r="G934" s="7" t="s">
        <v>1055</v>
      </c>
      <c r="H934" s="8">
        <v>18.55</v>
      </c>
    </row>
    <row r="935" spans="1:8" x14ac:dyDescent="0.25">
      <c r="A935" s="7" t="s">
        <v>1997</v>
      </c>
      <c r="B935" s="5" t="s">
        <v>1998</v>
      </c>
      <c r="G935" s="7" t="s">
        <v>1055</v>
      </c>
      <c r="H935" s="8">
        <v>13.35</v>
      </c>
    </row>
    <row r="936" spans="1:8" x14ac:dyDescent="0.25">
      <c r="A936" s="7" t="s">
        <v>1999</v>
      </c>
      <c r="B936" s="5" t="s">
        <v>2000</v>
      </c>
      <c r="G936" s="7" t="s">
        <v>2001</v>
      </c>
      <c r="H936" s="8">
        <v>51.05</v>
      </c>
    </row>
    <row r="937" spans="1:8" x14ac:dyDescent="0.25">
      <c r="A937" s="7" t="s">
        <v>2002</v>
      </c>
      <c r="B937" s="5" t="s">
        <v>2003</v>
      </c>
      <c r="G937" s="7" t="s">
        <v>1055</v>
      </c>
      <c r="H937" s="8">
        <v>51.58</v>
      </c>
    </row>
    <row r="938" spans="1:8" x14ac:dyDescent="0.25">
      <c r="A938" s="9" t="s">
        <v>2004</v>
      </c>
      <c r="B938" s="10" t="s">
        <v>2005</v>
      </c>
      <c r="C938" s="10"/>
      <c r="D938" s="10"/>
      <c r="E938" s="10"/>
      <c r="F938" s="10"/>
      <c r="G938" s="11">
        <v>26</v>
      </c>
      <c r="H938" s="12">
        <v>220</v>
      </c>
    </row>
    <row r="939" spans="1:8" x14ac:dyDescent="0.25">
      <c r="A939" s="7" t="s">
        <v>2006</v>
      </c>
      <c r="B939" s="5" t="s">
        <v>2007</v>
      </c>
      <c r="G939" s="7" t="s">
        <v>2008</v>
      </c>
      <c r="H939" s="8">
        <v>14.28</v>
      </c>
    </row>
    <row r="940" spans="1:8" x14ac:dyDescent="0.25">
      <c r="A940" s="7" t="s">
        <v>2009</v>
      </c>
      <c r="B940" s="5" t="s">
        <v>2010</v>
      </c>
      <c r="G940" s="7" t="s">
        <v>2008</v>
      </c>
      <c r="H940" s="8">
        <v>120</v>
      </c>
    </row>
    <row r="941" spans="1:8" x14ac:dyDescent="0.25">
      <c r="A941" s="7" t="s">
        <v>2011</v>
      </c>
      <c r="B941" s="5" t="s">
        <v>2012</v>
      </c>
      <c r="G941" s="7" t="s">
        <v>98</v>
      </c>
      <c r="H941" s="8">
        <v>25.13</v>
      </c>
    </row>
    <row r="942" spans="1:8" x14ac:dyDescent="0.25">
      <c r="A942" s="7" t="s">
        <v>2013</v>
      </c>
      <c r="B942" s="5" t="s">
        <v>2014</v>
      </c>
      <c r="G942" s="7" t="s">
        <v>92</v>
      </c>
      <c r="H942" s="8">
        <v>26.12</v>
      </c>
    </row>
    <row r="943" spans="1:8" x14ac:dyDescent="0.25">
      <c r="A943" s="7" t="s">
        <v>2015</v>
      </c>
      <c r="B943" s="5" t="s">
        <v>2016</v>
      </c>
      <c r="G943" s="7" t="s">
        <v>92</v>
      </c>
      <c r="H943" s="8">
        <v>35.909999999999997</v>
      </c>
    </row>
    <row r="944" spans="1:8" x14ac:dyDescent="0.25">
      <c r="A944" s="7" t="s">
        <v>2017</v>
      </c>
      <c r="B944" s="5" t="s">
        <v>2018</v>
      </c>
      <c r="G944" s="7" t="s">
        <v>92</v>
      </c>
      <c r="H944" s="8">
        <v>35.909999999999997</v>
      </c>
    </row>
    <row r="945" spans="1:8" x14ac:dyDescent="0.25">
      <c r="A945" s="7" t="s">
        <v>2019</v>
      </c>
      <c r="B945" s="5" t="s">
        <v>2020</v>
      </c>
      <c r="G945" s="7" t="s">
        <v>92</v>
      </c>
      <c r="H945" s="8">
        <v>49.69</v>
      </c>
    </row>
    <row r="946" spans="1:8" x14ac:dyDescent="0.25">
      <c r="A946" s="7" t="s">
        <v>2021</v>
      </c>
      <c r="B946" s="5" t="s">
        <v>2022</v>
      </c>
      <c r="G946" s="7" t="s">
        <v>92</v>
      </c>
      <c r="H946" s="8">
        <v>35.909999999999997</v>
      </c>
    </row>
    <row r="947" spans="1:8" x14ac:dyDescent="0.25">
      <c r="A947" s="7" t="s">
        <v>2023</v>
      </c>
      <c r="B947" s="5" t="s">
        <v>2024</v>
      </c>
      <c r="G947" s="7" t="s">
        <v>2025</v>
      </c>
      <c r="H947" s="8">
        <v>28.79</v>
      </c>
    </row>
    <row r="948" spans="1:8" x14ac:dyDescent="0.25">
      <c r="A948" s="7" t="s">
        <v>2026</v>
      </c>
      <c r="B948" s="5" t="s">
        <v>2027</v>
      </c>
      <c r="G948" s="7" t="s">
        <v>2028</v>
      </c>
      <c r="H948" s="8">
        <v>52.41</v>
      </c>
    </row>
    <row r="949" spans="1:8" x14ac:dyDescent="0.25">
      <c r="A949" s="7" t="s">
        <v>2029</v>
      </c>
      <c r="B949" s="5" t="s">
        <v>2030</v>
      </c>
      <c r="G949" s="7" t="s">
        <v>2028</v>
      </c>
      <c r="H949" s="8">
        <v>35.909999999999997</v>
      </c>
    </row>
    <row r="950" spans="1:8" x14ac:dyDescent="0.25">
      <c r="A950" s="7" t="s">
        <v>2031</v>
      </c>
      <c r="B950" s="5" t="s">
        <v>2032</v>
      </c>
      <c r="G950" s="7" t="s">
        <v>2028</v>
      </c>
      <c r="H950" s="8">
        <v>35.909999999999997</v>
      </c>
    </row>
    <row r="951" spans="1:8" x14ac:dyDescent="0.25">
      <c r="A951" s="7" t="s">
        <v>2033</v>
      </c>
      <c r="B951" s="5" t="s">
        <v>2034</v>
      </c>
      <c r="G951" s="7" t="s">
        <v>92</v>
      </c>
      <c r="H951" s="8">
        <v>59.91</v>
      </c>
    </row>
    <row r="952" spans="1:8" x14ac:dyDescent="0.25">
      <c r="A952" s="7" t="s">
        <v>2035</v>
      </c>
      <c r="B952" s="5" t="s">
        <v>2036</v>
      </c>
      <c r="G952" s="7" t="s">
        <v>92</v>
      </c>
      <c r="H952" s="8">
        <v>50.01</v>
      </c>
    </row>
    <row r="953" spans="1:8" x14ac:dyDescent="0.25">
      <c r="A953" s="7" t="s">
        <v>2037</v>
      </c>
      <c r="B953" s="5" t="s">
        <v>2038</v>
      </c>
      <c r="G953" s="7" t="s">
        <v>332</v>
      </c>
      <c r="H953" s="8">
        <v>92.95</v>
      </c>
    </row>
    <row r="954" spans="1:8" x14ac:dyDescent="0.25">
      <c r="A954" s="7" t="s">
        <v>2039</v>
      </c>
      <c r="B954" s="5" t="s">
        <v>2040</v>
      </c>
      <c r="G954" s="7" t="s">
        <v>92</v>
      </c>
      <c r="H954" s="8">
        <v>52.75</v>
      </c>
    </row>
    <row r="955" spans="1:8" x14ac:dyDescent="0.25">
      <c r="A955" s="7" t="s">
        <v>2041</v>
      </c>
      <c r="B955" s="5" t="s">
        <v>2042</v>
      </c>
      <c r="G955" s="7" t="s">
        <v>2043</v>
      </c>
      <c r="H955" s="8">
        <v>141.6</v>
      </c>
    </row>
    <row r="956" spans="1:8" x14ac:dyDescent="0.25">
      <c r="A956" s="7" t="s">
        <v>2044</v>
      </c>
      <c r="B956" s="5" t="s">
        <v>2045</v>
      </c>
      <c r="G956" s="7" t="s">
        <v>2046</v>
      </c>
      <c r="H956" s="8">
        <v>139</v>
      </c>
    </row>
    <row r="957" spans="1:8" x14ac:dyDescent="0.25">
      <c r="A957" s="7" t="s">
        <v>2047</v>
      </c>
      <c r="B957" s="5" t="s">
        <v>2048</v>
      </c>
      <c r="G957" s="7" t="s">
        <v>92</v>
      </c>
      <c r="H957" s="8">
        <v>30.21</v>
      </c>
    </row>
    <row r="958" spans="1:8" x14ac:dyDescent="0.25">
      <c r="A958" s="7" t="s">
        <v>2049</v>
      </c>
      <c r="B958" s="5" t="s">
        <v>2050</v>
      </c>
      <c r="G958" s="7" t="s">
        <v>92</v>
      </c>
      <c r="H958" s="8">
        <v>54.8</v>
      </c>
    </row>
    <row r="959" spans="1:8" x14ac:dyDescent="0.25">
      <c r="A959" s="7" t="s">
        <v>2051</v>
      </c>
      <c r="B959" s="5" t="s">
        <v>2052</v>
      </c>
      <c r="G959" s="7" t="s">
        <v>2053</v>
      </c>
      <c r="H959" s="8">
        <v>12.79</v>
      </c>
    </row>
    <row r="960" spans="1:8" x14ac:dyDescent="0.25">
      <c r="A960" s="7" t="s">
        <v>2054</v>
      </c>
      <c r="B960" s="5" t="s">
        <v>2055</v>
      </c>
      <c r="G960" s="7" t="s">
        <v>1007</v>
      </c>
      <c r="H960" s="8">
        <v>25.13</v>
      </c>
    </row>
    <row r="961" spans="1:8" x14ac:dyDescent="0.25">
      <c r="A961" s="7" t="s">
        <v>2056</v>
      </c>
      <c r="B961" s="5" t="s">
        <v>2057</v>
      </c>
      <c r="G961" s="7" t="s">
        <v>1007</v>
      </c>
      <c r="H961" s="8">
        <v>18.03</v>
      </c>
    </row>
    <row r="962" spans="1:8" x14ac:dyDescent="0.25">
      <c r="A962" s="7" t="s">
        <v>2058</v>
      </c>
      <c r="B962" s="5" t="s">
        <v>2059</v>
      </c>
      <c r="G962" s="7" t="s">
        <v>1007</v>
      </c>
      <c r="H962" s="8">
        <v>25.13</v>
      </c>
    </row>
    <row r="963" spans="1:8" x14ac:dyDescent="0.25">
      <c r="A963" s="7" t="s">
        <v>2060</v>
      </c>
      <c r="B963" s="5" t="s">
        <v>2061</v>
      </c>
      <c r="G963" s="7" t="s">
        <v>1007</v>
      </c>
      <c r="H963" s="8">
        <v>18.03</v>
      </c>
    </row>
    <row r="964" spans="1:8" x14ac:dyDescent="0.25">
      <c r="A964" s="7" t="s">
        <v>2062</v>
      </c>
      <c r="B964" s="5" t="s">
        <v>2063</v>
      </c>
      <c r="C964" s="5" t="s">
        <v>307</v>
      </c>
      <c r="D964" s="5">
        <v>16</v>
      </c>
      <c r="E964" s="5" t="s">
        <v>2064</v>
      </c>
      <c r="G964" s="7" t="s">
        <v>1007</v>
      </c>
      <c r="H964" s="8">
        <v>25.11</v>
      </c>
    </row>
    <row r="965" spans="1:8" x14ac:dyDescent="0.25">
      <c r="A965" s="7" t="s">
        <v>2065</v>
      </c>
      <c r="B965" s="5" t="s">
        <v>2066</v>
      </c>
      <c r="G965" s="7" t="s">
        <v>604</v>
      </c>
      <c r="H965" s="8">
        <v>68.63</v>
      </c>
    </row>
    <row r="966" spans="1:8" x14ac:dyDescent="0.25">
      <c r="A966" s="7" t="s">
        <v>2067</v>
      </c>
      <c r="B966" s="5" t="s">
        <v>2068</v>
      </c>
      <c r="G966" s="7" t="s">
        <v>604</v>
      </c>
      <c r="H966" s="8">
        <v>95.02</v>
      </c>
    </row>
    <row r="967" spans="1:8" x14ac:dyDescent="0.25">
      <c r="A967" s="7" t="s">
        <v>2069</v>
      </c>
      <c r="B967" s="5" t="s">
        <v>2070</v>
      </c>
      <c r="G967" s="7" t="s">
        <v>2071</v>
      </c>
      <c r="H967" s="8">
        <v>25.01</v>
      </c>
    </row>
    <row r="968" spans="1:8" x14ac:dyDescent="0.25">
      <c r="A968" s="7" t="s">
        <v>2072</v>
      </c>
      <c r="B968" s="5" t="s">
        <v>2073</v>
      </c>
      <c r="G968" s="7" t="s">
        <v>2074</v>
      </c>
      <c r="H968" s="8">
        <v>39.99</v>
      </c>
    </row>
    <row r="969" spans="1:8" x14ac:dyDescent="0.25">
      <c r="A969" s="7" t="s">
        <v>2075</v>
      </c>
      <c r="B969" s="5" t="s">
        <v>2076</v>
      </c>
      <c r="G969" s="7" t="s">
        <v>547</v>
      </c>
      <c r="H969" s="8">
        <v>49.63</v>
      </c>
    </row>
    <row r="970" spans="1:8" x14ac:dyDescent="0.25">
      <c r="A970" s="7" t="s">
        <v>2077</v>
      </c>
      <c r="B970" s="5" t="s">
        <v>2078</v>
      </c>
      <c r="G970" s="7" t="s">
        <v>2079</v>
      </c>
      <c r="H970" s="8">
        <v>39.92</v>
      </c>
    </row>
    <row r="971" spans="1:8" x14ac:dyDescent="0.25">
      <c r="A971" s="7" t="s">
        <v>2080</v>
      </c>
      <c r="B971" s="5" t="s">
        <v>2081</v>
      </c>
      <c r="C971" s="5" t="s">
        <v>95</v>
      </c>
      <c r="G971" s="7" t="s">
        <v>2079</v>
      </c>
      <c r="H971" s="8">
        <v>59.87</v>
      </c>
    </row>
    <row r="972" spans="1:8" x14ac:dyDescent="0.25">
      <c r="A972" s="7" t="s">
        <v>2082</v>
      </c>
      <c r="B972" s="5" t="s">
        <v>2083</v>
      </c>
      <c r="G972" s="7" t="s">
        <v>2079</v>
      </c>
      <c r="H972" s="8">
        <v>52.34</v>
      </c>
    </row>
    <row r="973" spans="1:8" x14ac:dyDescent="0.25">
      <c r="A973" s="7" t="s">
        <v>2084</v>
      </c>
      <c r="B973" s="5" t="s">
        <v>2085</v>
      </c>
      <c r="G973" s="7" t="s">
        <v>547</v>
      </c>
      <c r="H973" s="8">
        <v>24.01</v>
      </c>
    </row>
    <row r="974" spans="1:8" x14ac:dyDescent="0.25">
      <c r="A974" s="7" t="s">
        <v>2086</v>
      </c>
      <c r="B974" s="5" t="s">
        <v>2087</v>
      </c>
      <c r="G974" s="7" t="s">
        <v>547</v>
      </c>
      <c r="H974" s="8">
        <v>24.69</v>
      </c>
    </row>
    <row r="975" spans="1:8" x14ac:dyDescent="0.25">
      <c r="A975" s="7" t="s">
        <v>2088</v>
      </c>
      <c r="B975" s="5" t="s">
        <v>2089</v>
      </c>
      <c r="G975" s="7" t="s">
        <v>547</v>
      </c>
      <c r="H975" s="8">
        <v>24.01</v>
      </c>
    </row>
    <row r="976" spans="1:8" x14ac:dyDescent="0.25">
      <c r="A976" s="7" t="s">
        <v>2090</v>
      </c>
      <c r="B976" s="5" t="s">
        <v>2091</v>
      </c>
      <c r="G976" s="7" t="s">
        <v>547</v>
      </c>
      <c r="H976" s="8">
        <v>50.01</v>
      </c>
    </row>
    <row r="977" spans="1:8" x14ac:dyDescent="0.25">
      <c r="A977" s="7" t="s">
        <v>2092</v>
      </c>
      <c r="B977" s="5" t="s">
        <v>2093</v>
      </c>
      <c r="G977" s="7" t="s">
        <v>547</v>
      </c>
      <c r="H977" s="8">
        <v>24.01</v>
      </c>
    </row>
    <row r="978" spans="1:8" x14ac:dyDescent="0.25">
      <c r="A978" s="7" t="s">
        <v>2094</v>
      </c>
      <c r="B978" s="5" t="s">
        <v>2095</v>
      </c>
      <c r="G978" s="7" t="s">
        <v>547</v>
      </c>
      <c r="H978" s="8">
        <v>74.89</v>
      </c>
    </row>
    <row r="979" spans="1:8" x14ac:dyDescent="0.25">
      <c r="A979" s="7" t="s">
        <v>2096</v>
      </c>
      <c r="B979" s="5" t="s">
        <v>2097</v>
      </c>
      <c r="G979" s="7" t="s">
        <v>547</v>
      </c>
      <c r="H979" s="8">
        <v>50.01</v>
      </c>
    </row>
    <row r="980" spans="1:8" x14ac:dyDescent="0.25">
      <c r="A980" s="7" t="s">
        <v>2098</v>
      </c>
      <c r="B980" s="5" t="s">
        <v>2099</v>
      </c>
      <c r="G980" s="7" t="s">
        <v>547</v>
      </c>
      <c r="H980" s="8">
        <v>24.01</v>
      </c>
    </row>
    <row r="981" spans="1:8" x14ac:dyDescent="0.25">
      <c r="A981" s="7" t="s">
        <v>2100</v>
      </c>
      <c r="B981" s="5" t="s">
        <v>2101</v>
      </c>
      <c r="G981" s="7" t="s">
        <v>547</v>
      </c>
      <c r="H981" s="8">
        <v>24.01</v>
      </c>
    </row>
    <row r="982" spans="1:8" x14ac:dyDescent="0.25">
      <c r="A982" s="7" t="s">
        <v>2102</v>
      </c>
      <c r="B982" s="5" t="s">
        <v>2103</v>
      </c>
      <c r="G982" s="7" t="s">
        <v>1959</v>
      </c>
      <c r="H982" s="8">
        <v>19.329999999999998</v>
      </c>
    </row>
    <row r="983" spans="1:8" x14ac:dyDescent="0.25">
      <c r="A983" s="7" t="s">
        <v>2104</v>
      </c>
      <c r="B983" s="5" t="s">
        <v>2105</v>
      </c>
      <c r="G983" s="7" t="s">
        <v>332</v>
      </c>
      <c r="H983" s="8">
        <v>9.56</v>
      </c>
    </row>
    <row r="984" spans="1:8" x14ac:dyDescent="0.25">
      <c r="A984" s="7" t="s">
        <v>2106</v>
      </c>
      <c r="B984" s="5" t="s">
        <v>2107</v>
      </c>
      <c r="G984" s="7" t="s">
        <v>1274</v>
      </c>
      <c r="H984" s="8">
        <v>49.52</v>
      </c>
    </row>
    <row r="985" spans="1:8" x14ac:dyDescent="0.25">
      <c r="A985" s="7" t="s">
        <v>2108</v>
      </c>
      <c r="B985" s="5" t="s">
        <v>2109</v>
      </c>
      <c r="G985" s="7" t="s">
        <v>573</v>
      </c>
      <c r="H985" s="8">
        <v>56.98</v>
      </c>
    </row>
    <row r="986" spans="1:8" x14ac:dyDescent="0.25">
      <c r="A986" s="7" t="s">
        <v>2110</v>
      </c>
      <c r="B986" s="5" t="s">
        <v>2111</v>
      </c>
      <c r="G986" s="7" t="s">
        <v>573</v>
      </c>
      <c r="H986" s="8">
        <v>50.54</v>
      </c>
    </row>
    <row r="987" spans="1:8" x14ac:dyDescent="0.25">
      <c r="A987" s="7" t="s">
        <v>2112</v>
      </c>
      <c r="B987" s="5" t="s">
        <v>2113</v>
      </c>
      <c r="G987" s="7" t="s">
        <v>2114</v>
      </c>
      <c r="H987" s="8">
        <v>92.14</v>
      </c>
    </row>
    <row r="988" spans="1:8" x14ac:dyDescent="0.25">
      <c r="A988" s="7" t="s">
        <v>2115</v>
      </c>
      <c r="B988" s="5" t="s">
        <v>2116</v>
      </c>
      <c r="G988" s="7" t="s">
        <v>2074</v>
      </c>
      <c r="H988" s="8">
        <v>60.06</v>
      </c>
    </row>
    <row r="989" spans="1:8" x14ac:dyDescent="0.25">
      <c r="A989" s="7" t="s">
        <v>2117</v>
      </c>
      <c r="B989" s="5" t="s">
        <v>2118</v>
      </c>
      <c r="G989" s="7" t="s">
        <v>573</v>
      </c>
      <c r="H989" s="8">
        <v>24.8</v>
      </c>
    </row>
    <row r="990" spans="1:8" x14ac:dyDescent="0.25">
      <c r="A990" s="7" t="s">
        <v>2119</v>
      </c>
      <c r="B990" s="5" t="s">
        <v>2120</v>
      </c>
      <c r="G990" s="7" t="s">
        <v>573</v>
      </c>
      <c r="H990" s="8">
        <v>25.39</v>
      </c>
    </row>
    <row r="991" spans="1:8" x14ac:dyDescent="0.25">
      <c r="A991" s="7" t="s">
        <v>2121</v>
      </c>
      <c r="B991" s="5" t="s">
        <v>2122</v>
      </c>
      <c r="G991" s="7" t="s">
        <v>573</v>
      </c>
      <c r="H991" s="8">
        <v>63.25</v>
      </c>
    </row>
    <row r="992" spans="1:8" x14ac:dyDescent="0.25">
      <c r="A992" s="7" t="s">
        <v>2123</v>
      </c>
      <c r="B992" s="5" t="s">
        <v>2124</v>
      </c>
      <c r="G992" s="7" t="s">
        <v>573</v>
      </c>
      <c r="H992" s="8">
        <v>12.49</v>
      </c>
    </row>
    <row r="993" spans="1:8" x14ac:dyDescent="0.25">
      <c r="A993" s="7" t="s">
        <v>2125</v>
      </c>
      <c r="B993" s="5" t="s">
        <v>2126</v>
      </c>
      <c r="G993" s="7" t="s">
        <v>573</v>
      </c>
      <c r="H993" s="8">
        <v>22.3</v>
      </c>
    </row>
    <row r="994" spans="1:8" x14ac:dyDescent="0.25">
      <c r="A994" s="7" t="s">
        <v>2127</v>
      </c>
      <c r="B994" s="5" t="s">
        <v>2128</v>
      </c>
      <c r="G994" s="7" t="s">
        <v>573</v>
      </c>
      <c r="H994" s="8">
        <v>77</v>
      </c>
    </row>
    <row r="995" spans="1:8" x14ac:dyDescent="0.25">
      <c r="A995" s="7" t="s">
        <v>2129</v>
      </c>
      <c r="B995" s="5" t="s">
        <v>2130</v>
      </c>
      <c r="C995" s="5" t="s">
        <v>95</v>
      </c>
      <c r="G995" s="7" t="s">
        <v>573</v>
      </c>
      <c r="H995" s="8">
        <v>142</v>
      </c>
    </row>
    <row r="996" spans="1:8" x14ac:dyDescent="0.25">
      <c r="A996" s="7" t="s">
        <v>2131</v>
      </c>
      <c r="B996" s="5" t="s">
        <v>2132</v>
      </c>
      <c r="G996" s="7" t="s">
        <v>573</v>
      </c>
      <c r="H996" s="8">
        <v>46.8</v>
      </c>
    </row>
    <row r="997" spans="1:8" x14ac:dyDescent="0.25">
      <c r="A997" s="7" t="s">
        <v>2133</v>
      </c>
      <c r="B997" s="5" t="s">
        <v>2134</v>
      </c>
      <c r="G997" s="7" t="s">
        <v>584</v>
      </c>
      <c r="H997" s="8">
        <v>24.52</v>
      </c>
    </row>
    <row r="998" spans="1:8" x14ac:dyDescent="0.25">
      <c r="A998" s="7" t="s">
        <v>2135</v>
      </c>
      <c r="B998" s="5" t="s">
        <v>2136</v>
      </c>
      <c r="G998" s="7" t="s">
        <v>584</v>
      </c>
      <c r="H998" s="8">
        <v>12.6</v>
      </c>
    </row>
    <row r="999" spans="1:8" x14ac:dyDescent="0.25">
      <c r="A999" s="7" t="s">
        <v>2137</v>
      </c>
      <c r="B999" s="5" t="s">
        <v>2138</v>
      </c>
      <c r="G999" s="7" t="s">
        <v>2139</v>
      </c>
      <c r="H999" s="8">
        <v>42.1</v>
      </c>
    </row>
    <row r="1000" spans="1:8" x14ac:dyDescent="0.25">
      <c r="A1000" s="7" t="s">
        <v>2140</v>
      </c>
      <c r="B1000" s="5" t="s">
        <v>2141</v>
      </c>
      <c r="G1000" s="7" t="s">
        <v>2142</v>
      </c>
      <c r="H1000" s="8">
        <v>49.91</v>
      </c>
    </row>
    <row r="1001" spans="1:8" x14ac:dyDescent="0.25">
      <c r="A1001" s="7" t="s">
        <v>2143</v>
      </c>
      <c r="B1001" s="5" t="s">
        <v>2144</v>
      </c>
      <c r="G1001" s="7" t="s">
        <v>2145</v>
      </c>
      <c r="H1001" s="8">
        <v>42.5</v>
      </c>
    </row>
    <row r="1002" spans="1:8" x14ac:dyDescent="0.25">
      <c r="A1002" s="7" t="s">
        <v>2146</v>
      </c>
      <c r="B1002" s="5" t="s">
        <v>2147</v>
      </c>
      <c r="G1002" s="7" t="s">
        <v>547</v>
      </c>
      <c r="H1002" s="8">
        <v>57</v>
      </c>
    </row>
    <row r="1003" spans="1:8" x14ac:dyDescent="0.25">
      <c r="A1003" s="7" t="s">
        <v>2148</v>
      </c>
      <c r="B1003" s="5" t="s">
        <v>2149</v>
      </c>
      <c r="G1003" s="7" t="s">
        <v>2150</v>
      </c>
      <c r="H1003" s="8">
        <v>13.53</v>
      </c>
    </row>
    <row r="1004" spans="1:8" x14ac:dyDescent="0.25">
      <c r="A1004" s="7" t="s">
        <v>2151</v>
      </c>
      <c r="B1004" s="5" t="s">
        <v>2152</v>
      </c>
      <c r="G1004" s="7" t="s">
        <v>547</v>
      </c>
      <c r="H1004" s="8">
        <v>18.53</v>
      </c>
    </row>
    <row r="1005" spans="1:8" x14ac:dyDescent="0.25">
      <c r="A1005" s="7" t="s">
        <v>2153</v>
      </c>
      <c r="B1005" s="5" t="s">
        <v>2154</v>
      </c>
      <c r="G1005" s="7" t="s">
        <v>547</v>
      </c>
      <c r="H1005" s="8">
        <v>18.510000000000002</v>
      </c>
    </row>
    <row r="1006" spans="1:8" x14ac:dyDescent="0.25">
      <c r="A1006" s="7" t="s">
        <v>2155</v>
      </c>
      <c r="B1006" s="5" t="s">
        <v>2156</v>
      </c>
      <c r="G1006" s="7" t="s">
        <v>2157</v>
      </c>
      <c r="H1006" s="8">
        <v>19.329999999999998</v>
      </c>
    </row>
    <row r="1007" spans="1:8" x14ac:dyDescent="0.25">
      <c r="A1007" s="7" t="s">
        <v>2158</v>
      </c>
      <c r="B1007" s="5" t="s">
        <v>2159</v>
      </c>
      <c r="G1007" s="7" t="s">
        <v>2079</v>
      </c>
      <c r="H1007" s="8">
        <v>10.050000000000001</v>
      </c>
    </row>
    <row r="1008" spans="1:8" x14ac:dyDescent="0.25">
      <c r="A1008" s="7" t="s">
        <v>2160</v>
      </c>
      <c r="B1008" s="5" t="s">
        <v>2161</v>
      </c>
      <c r="G1008" s="7" t="s">
        <v>547</v>
      </c>
      <c r="H1008" s="8">
        <v>19.86</v>
      </c>
    </row>
    <row r="1009" spans="1:8" x14ac:dyDescent="0.25">
      <c r="A1009" s="7" t="s">
        <v>2162</v>
      </c>
      <c r="B1009" s="5" t="s">
        <v>2163</v>
      </c>
      <c r="G1009" s="7" t="s">
        <v>584</v>
      </c>
      <c r="H1009" s="8">
        <v>32</v>
      </c>
    </row>
    <row r="1010" spans="1:8" x14ac:dyDescent="0.25">
      <c r="A1010" s="7" t="s">
        <v>2164</v>
      </c>
      <c r="B1010" s="5" t="s">
        <v>2165</v>
      </c>
      <c r="G1010" s="7" t="s">
        <v>2150</v>
      </c>
      <c r="H1010" s="8">
        <v>18.12</v>
      </c>
    </row>
    <row r="1011" spans="1:8" x14ac:dyDescent="0.25">
      <c r="A1011" s="7" t="s">
        <v>2166</v>
      </c>
      <c r="B1011" s="5" t="s">
        <v>2167</v>
      </c>
      <c r="G1011" s="7" t="s">
        <v>1055</v>
      </c>
      <c r="H1011" s="8">
        <v>25.13</v>
      </c>
    </row>
    <row r="1012" spans="1:8" x14ac:dyDescent="0.25">
      <c r="A1012" s="7" t="s">
        <v>2168</v>
      </c>
      <c r="B1012" s="5" t="s">
        <v>2169</v>
      </c>
      <c r="G1012" s="7" t="s">
        <v>104</v>
      </c>
      <c r="H1012" s="8">
        <v>25.13</v>
      </c>
    </row>
    <row r="1013" spans="1:8" x14ac:dyDescent="0.25">
      <c r="A1013" s="7" t="s">
        <v>2170</v>
      </c>
      <c r="B1013" s="5" t="s">
        <v>2171</v>
      </c>
      <c r="G1013" s="7" t="s">
        <v>584</v>
      </c>
      <c r="H1013" s="8">
        <v>25.13</v>
      </c>
    </row>
    <row r="1014" spans="1:8" x14ac:dyDescent="0.25">
      <c r="A1014" s="7" t="s">
        <v>2172</v>
      </c>
      <c r="B1014" s="5" t="s">
        <v>2173</v>
      </c>
      <c r="G1014" s="7" t="s">
        <v>573</v>
      </c>
      <c r="H1014" s="8">
        <v>37.35</v>
      </c>
    </row>
    <row r="1015" spans="1:8" x14ac:dyDescent="0.25">
      <c r="A1015" s="7" t="s">
        <v>2174</v>
      </c>
      <c r="B1015" s="5" t="s">
        <v>2175</v>
      </c>
      <c r="G1015" s="7" t="s">
        <v>707</v>
      </c>
      <c r="H1015" s="8">
        <v>25.13</v>
      </c>
    </row>
    <row r="1016" spans="1:8" x14ac:dyDescent="0.25">
      <c r="A1016" s="7" t="s">
        <v>2176</v>
      </c>
      <c r="B1016" s="5" t="s">
        <v>2177</v>
      </c>
      <c r="G1016" s="7" t="s">
        <v>1242</v>
      </c>
      <c r="H1016" s="8">
        <v>25.13</v>
      </c>
    </row>
    <row r="1017" spans="1:8" x14ac:dyDescent="0.25">
      <c r="A1017" s="7" t="s">
        <v>2178</v>
      </c>
      <c r="B1017" s="5" t="s">
        <v>2179</v>
      </c>
      <c r="G1017" s="7" t="s">
        <v>584</v>
      </c>
      <c r="H1017" s="8">
        <v>25.13</v>
      </c>
    </row>
    <row r="1018" spans="1:8" x14ac:dyDescent="0.25">
      <c r="A1018" s="7" t="s">
        <v>2180</v>
      </c>
      <c r="B1018" s="5" t="s">
        <v>2181</v>
      </c>
      <c r="G1018" s="7" t="s">
        <v>1274</v>
      </c>
      <c r="H1018" s="8">
        <v>25.13</v>
      </c>
    </row>
    <row r="1019" spans="1:8" x14ac:dyDescent="0.25">
      <c r="A1019" s="7" t="s">
        <v>2182</v>
      </c>
      <c r="B1019" s="5" t="s">
        <v>2183</v>
      </c>
      <c r="G1019" s="7" t="s">
        <v>1959</v>
      </c>
      <c r="H1019" s="8">
        <v>25.93</v>
      </c>
    </row>
    <row r="1020" spans="1:8" x14ac:dyDescent="0.25">
      <c r="A1020" s="7" t="s">
        <v>2184</v>
      </c>
      <c r="B1020" s="5" t="s">
        <v>2185</v>
      </c>
      <c r="G1020" s="7" t="s">
        <v>604</v>
      </c>
      <c r="H1020" s="8">
        <v>25.13</v>
      </c>
    </row>
    <row r="1021" spans="1:8" x14ac:dyDescent="0.25">
      <c r="A1021" s="7" t="s">
        <v>2186</v>
      </c>
      <c r="B1021" s="5" t="s">
        <v>2187</v>
      </c>
      <c r="G1021" s="7" t="s">
        <v>1055</v>
      </c>
      <c r="H1021" s="8">
        <v>25.13</v>
      </c>
    </row>
    <row r="1022" spans="1:8" x14ac:dyDescent="0.25">
      <c r="A1022" s="7" t="s">
        <v>54</v>
      </c>
      <c r="B1022" s="5" t="s">
        <v>2188</v>
      </c>
      <c r="G1022" s="7" t="s">
        <v>1994</v>
      </c>
      <c r="H1022" s="8">
        <v>25.13</v>
      </c>
    </row>
    <row r="1023" spans="1:8" x14ac:dyDescent="0.25">
      <c r="A1023" s="7" t="s">
        <v>2189</v>
      </c>
      <c r="B1023" s="5" t="s">
        <v>2190</v>
      </c>
      <c r="G1023" s="7" t="s">
        <v>2191</v>
      </c>
      <c r="H1023" s="8">
        <v>25.93</v>
      </c>
    </row>
    <row r="1024" spans="1:8" x14ac:dyDescent="0.25">
      <c r="A1024" s="7" t="s">
        <v>2192</v>
      </c>
      <c r="B1024" s="5" t="s">
        <v>2193</v>
      </c>
      <c r="G1024" s="7" t="s">
        <v>609</v>
      </c>
      <c r="H1024" s="8">
        <v>25.13</v>
      </c>
    </row>
    <row r="1025" spans="1:8" x14ac:dyDescent="0.25">
      <c r="A1025" s="7" t="s">
        <v>2194</v>
      </c>
      <c r="B1025" s="5" t="s">
        <v>2195</v>
      </c>
      <c r="D1025" s="5">
        <v>2</v>
      </c>
      <c r="E1025" s="5" t="s">
        <v>389</v>
      </c>
      <c r="G1025" s="7" t="s">
        <v>396</v>
      </c>
      <c r="H1025" s="8">
        <v>27.91</v>
      </c>
    </row>
    <row r="1026" spans="1:8" x14ac:dyDescent="0.25">
      <c r="A1026" s="7" t="s">
        <v>2196</v>
      </c>
      <c r="B1026" s="5" t="s">
        <v>2197</v>
      </c>
      <c r="G1026" s="7" t="s">
        <v>570</v>
      </c>
      <c r="H1026" s="8">
        <v>25.93</v>
      </c>
    </row>
    <row r="1027" spans="1:8" x14ac:dyDescent="0.25">
      <c r="A1027" s="7" t="s">
        <v>2198</v>
      </c>
      <c r="B1027" s="5" t="s">
        <v>2199</v>
      </c>
      <c r="G1027" s="7" t="s">
        <v>1097</v>
      </c>
      <c r="H1027" s="8">
        <v>25.13</v>
      </c>
    </row>
    <row r="1028" spans="1:8" x14ac:dyDescent="0.25">
      <c r="A1028" s="7" t="s">
        <v>2200</v>
      </c>
      <c r="B1028" s="5" t="s">
        <v>2201</v>
      </c>
      <c r="G1028" s="7" t="s">
        <v>332</v>
      </c>
      <c r="H1028" s="8">
        <v>24.97</v>
      </c>
    </row>
    <row r="1029" spans="1:8" x14ac:dyDescent="0.25">
      <c r="A1029" s="7" t="s">
        <v>2202</v>
      </c>
      <c r="B1029" s="5" t="s">
        <v>2203</v>
      </c>
      <c r="G1029" s="7" t="s">
        <v>547</v>
      </c>
      <c r="H1029" s="8">
        <v>25.13</v>
      </c>
    </row>
    <row r="1030" spans="1:8" x14ac:dyDescent="0.25">
      <c r="A1030" s="7" t="s">
        <v>2204</v>
      </c>
      <c r="B1030" s="5" t="s">
        <v>2205</v>
      </c>
      <c r="G1030" s="7" t="s">
        <v>1985</v>
      </c>
      <c r="H1030" s="8">
        <v>25.93</v>
      </c>
    </row>
    <row r="1031" spans="1:8" x14ac:dyDescent="0.25">
      <c r="A1031" s="7" t="s">
        <v>2206</v>
      </c>
      <c r="B1031" s="5" t="s">
        <v>2207</v>
      </c>
      <c r="G1031" s="7" t="s">
        <v>956</v>
      </c>
      <c r="H1031" s="8">
        <v>25.13</v>
      </c>
    </row>
    <row r="1032" spans="1:8" x14ac:dyDescent="0.25">
      <c r="A1032" s="7" t="s">
        <v>2208</v>
      </c>
      <c r="B1032" s="5" t="s">
        <v>2209</v>
      </c>
      <c r="G1032" s="7" t="s">
        <v>2210</v>
      </c>
      <c r="H1032" s="8">
        <v>25.13</v>
      </c>
    </row>
    <row r="1033" spans="1:8" x14ac:dyDescent="0.25">
      <c r="A1033" s="7" t="s">
        <v>2211</v>
      </c>
      <c r="B1033" s="5" t="s">
        <v>2212</v>
      </c>
      <c r="G1033" s="7" t="s">
        <v>396</v>
      </c>
      <c r="H1033" s="8">
        <v>26.29</v>
      </c>
    </row>
    <row r="1034" spans="1:8" x14ac:dyDescent="0.25">
      <c r="A1034" s="7" t="s">
        <v>2213</v>
      </c>
      <c r="B1034" s="5" t="s">
        <v>2214</v>
      </c>
      <c r="G1034" s="7" t="s">
        <v>2215</v>
      </c>
      <c r="H1034" s="8">
        <v>10.55</v>
      </c>
    </row>
    <row r="1035" spans="1:8" x14ac:dyDescent="0.25">
      <c r="A1035" s="7" t="s">
        <v>2216</v>
      </c>
      <c r="B1035" s="5" t="s">
        <v>2217</v>
      </c>
      <c r="G1035" s="7" t="s">
        <v>2215</v>
      </c>
      <c r="H1035" s="8">
        <v>8.14</v>
      </c>
    </row>
    <row r="1036" spans="1:8" x14ac:dyDescent="0.25">
      <c r="A1036" s="7" t="s">
        <v>2218</v>
      </c>
      <c r="B1036" s="5" t="s">
        <v>2219</v>
      </c>
      <c r="G1036" s="7" t="s">
        <v>2215</v>
      </c>
      <c r="H1036" s="8">
        <v>11.25</v>
      </c>
    </row>
    <row r="1037" spans="1:8" x14ac:dyDescent="0.25">
      <c r="A1037" s="7" t="s">
        <v>2220</v>
      </c>
      <c r="B1037" s="5" t="s">
        <v>2221</v>
      </c>
      <c r="D1037" s="5">
        <v>30</v>
      </c>
      <c r="E1037" s="5" t="s">
        <v>2222</v>
      </c>
      <c r="G1037" s="7" t="s">
        <v>2215</v>
      </c>
      <c r="H1037" s="8">
        <v>14.83</v>
      </c>
    </row>
    <row r="1038" spans="1:8" x14ac:dyDescent="0.25">
      <c r="A1038" s="7" t="s">
        <v>2223</v>
      </c>
      <c r="B1038" s="5" t="s">
        <v>2224</v>
      </c>
      <c r="G1038" s="7" t="s">
        <v>2215</v>
      </c>
      <c r="H1038" s="8">
        <v>4.1399999999999997</v>
      </c>
    </row>
    <row r="1039" spans="1:8" x14ac:dyDescent="0.25">
      <c r="A1039" s="7" t="s">
        <v>2225</v>
      </c>
      <c r="B1039" s="5" t="s">
        <v>2226</v>
      </c>
      <c r="D1039" s="5">
        <v>31</v>
      </c>
      <c r="E1039" s="5" t="s">
        <v>2227</v>
      </c>
      <c r="G1039" s="7" t="s">
        <v>2215</v>
      </c>
      <c r="H1039" s="8">
        <v>10.26</v>
      </c>
    </row>
    <row r="1040" spans="1:8" x14ac:dyDescent="0.25">
      <c r="A1040" s="7" t="s">
        <v>2228</v>
      </c>
      <c r="B1040" s="5" t="s">
        <v>2229</v>
      </c>
      <c r="G1040" s="7" t="s">
        <v>2215</v>
      </c>
      <c r="H1040" s="8">
        <v>6.77</v>
      </c>
    </row>
    <row r="1041" spans="1:8" x14ac:dyDescent="0.25">
      <c r="A1041" s="7" t="s">
        <v>2230</v>
      </c>
      <c r="B1041" s="5" t="s">
        <v>2231</v>
      </c>
      <c r="G1041" s="7" t="s">
        <v>2215</v>
      </c>
      <c r="H1041" s="8">
        <v>3.24</v>
      </c>
    </row>
    <row r="1042" spans="1:8" x14ac:dyDescent="0.25">
      <c r="A1042" s="7" t="s">
        <v>2232</v>
      </c>
      <c r="B1042" s="5" t="s">
        <v>2233</v>
      </c>
      <c r="G1042" s="7" t="s">
        <v>2215</v>
      </c>
      <c r="H1042" s="8">
        <v>21.81</v>
      </c>
    </row>
    <row r="1043" spans="1:8" x14ac:dyDescent="0.25">
      <c r="A1043" s="7" t="s">
        <v>2234</v>
      </c>
      <c r="B1043" s="5" t="s">
        <v>2235</v>
      </c>
      <c r="C1043" s="5" t="s">
        <v>2236</v>
      </c>
      <c r="G1043" s="7" t="s">
        <v>2215</v>
      </c>
      <c r="H1043" s="8">
        <v>17.7</v>
      </c>
    </row>
    <row r="1044" spans="1:8" x14ac:dyDescent="0.25">
      <c r="A1044" s="7" t="s">
        <v>2237</v>
      </c>
      <c r="B1044" s="5" t="s">
        <v>2238</v>
      </c>
      <c r="C1044" s="5" t="s">
        <v>2236</v>
      </c>
      <c r="G1044" s="7" t="s">
        <v>2215</v>
      </c>
      <c r="H1044" s="8">
        <v>17.100000000000001</v>
      </c>
    </row>
    <row r="1045" spans="1:8" x14ac:dyDescent="0.25">
      <c r="A1045" s="7" t="s">
        <v>2239</v>
      </c>
      <c r="B1045" s="5" t="s">
        <v>2240</v>
      </c>
      <c r="C1045" s="5" t="s">
        <v>2236</v>
      </c>
      <c r="G1045" s="7" t="s">
        <v>2215</v>
      </c>
      <c r="H1045" s="8">
        <v>18.850000000000001</v>
      </c>
    </row>
    <row r="1046" spans="1:8" x14ac:dyDescent="0.25">
      <c r="A1046" s="7" t="s">
        <v>2241</v>
      </c>
      <c r="B1046" s="5" t="s">
        <v>2242</v>
      </c>
      <c r="C1046" s="5" t="s">
        <v>2236</v>
      </c>
      <c r="G1046" s="7" t="s">
        <v>2215</v>
      </c>
      <c r="H1046" s="8">
        <v>17.7</v>
      </c>
    </row>
    <row r="1047" spans="1:8" x14ac:dyDescent="0.25">
      <c r="A1047" s="7" t="s">
        <v>2243</v>
      </c>
      <c r="B1047" s="5" t="s">
        <v>2244</v>
      </c>
      <c r="C1047" s="5" t="s">
        <v>2236</v>
      </c>
      <c r="G1047" s="7" t="s">
        <v>2215</v>
      </c>
      <c r="H1047" s="8">
        <v>13.05</v>
      </c>
    </row>
    <row r="1048" spans="1:8" x14ac:dyDescent="0.25">
      <c r="A1048" s="7" t="s">
        <v>2245</v>
      </c>
      <c r="B1048" s="5" t="s">
        <v>2246</v>
      </c>
      <c r="C1048" s="5" t="s">
        <v>2236</v>
      </c>
      <c r="G1048" s="7" t="s">
        <v>2215</v>
      </c>
      <c r="H1048" s="8">
        <v>13.05</v>
      </c>
    </row>
    <row r="1049" spans="1:8" x14ac:dyDescent="0.25">
      <c r="A1049" s="7" t="s">
        <v>2247</v>
      </c>
      <c r="B1049" s="5" t="s">
        <v>2248</v>
      </c>
      <c r="C1049" s="5" t="s">
        <v>2236</v>
      </c>
      <c r="G1049" s="7" t="s">
        <v>2215</v>
      </c>
      <c r="H1049" s="8">
        <v>13.05</v>
      </c>
    </row>
    <row r="1050" spans="1:8" x14ac:dyDescent="0.25">
      <c r="A1050" s="7" t="s">
        <v>2249</v>
      </c>
      <c r="B1050" s="5" t="s">
        <v>2250</v>
      </c>
      <c r="C1050" s="5" t="s">
        <v>2236</v>
      </c>
      <c r="G1050" s="7" t="s">
        <v>2215</v>
      </c>
      <c r="H1050" s="8">
        <v>13.05</v>
      </c>
    </row>
    <row r="1051" spans="1:8" x14ac:dyDescent="0.25">
      <c r="A1051" s="7" t="s">
        <v>2251</v>
      </c>
      <c r="B1051" s="5" t="s">
        <v>2252</v>
      </c>
      <c r="G1051" s="7" t="s">
        <v>2215</v>
      </c>
      <c r="H1051" s="8">
        <v>9.94</v>
      </c>
    </row>
    <row r="1052" spans="1:8" x14ac:dyDescent="0.25">
      <c r="A1052" s="7" t="s">
        <v>2253</v>
      </c>
      <c r="B1052" s="5" t="s">
        <v>2254</v>
      </c>
      <c r="D1052" s="5">
        <v>31</v>
      </c>
      <c r="E1052" s="5" t="s">
        <v>2227</v>
      </c>
      <c r="G1052" s="7" t="s">
        <v>2215</v>
      </c>
      <c r="H1052" s="8">
        <v>5.73</v>
      </c>
    </row>
    <row r="1053" spans="1:8" x14ac:dyDescent="0.25">
      <c r="A1053" s="7" t="s">
        <v>2255</v>
      </c>
      <c r="B1053" s="5" t="s">
        <v>2256</v>
      </c>
      <c r="D1053" s="5">
        <v>32</v>
      </c>
      <c r="E1053" s="5" t="s">
        <v>2257</v>
      </c>
      <c r="G1053" s="7" t="s">
        <v>2215</v>
      </c>
      <c r="H1053" s="8">
        <v>1.83</v>
      </c>
    </row>
    <row r="1054" spans="1:8" x14ac:dyDescent="0.25">
      <c r="A1054" s="7" t="s">
        <v>2258</v>
      </c>
      <c r="B1054" s="5" t="s">
        <v>2259</v>
      </c>
      <c r="D1054" s="5">
        <v>33</v>
      </c>
      <c r="E1054" s="5" t="s">
        <v>2260</v>
      </c>
      <c r="G1054" s="7" t="s">
        <v>2215</v>
      </c>
      <c r="H1054" s="8">
        <v>2.68</v>
      </c>
    </row>
    <row r="1055" spans="1:8" x14ac:dyDescent="0.25">
      <c r="A1055" s="7" t="s">
        <v>2261</v>
      </c>
      <c r="B1055" s="5" t="s">
        <v>2262</v>
      </c>
      <c r="D1055" s="5">
        <v>34</v>
      </c>
      <c r="E1055" s="5" t="s">
        <v>2263</v>
      </c>
      <c r="G1055" s="7" t="s">
        <v>2215</v>
      </c>
      <c r="H1055" s="8">
        <v>2.93</v>
      </c>
    </row>
    <row r="1056" spans="1:8" x14ac:dyDescent="0.25">
      <c r="A1056" s="7" t="s">
        <v>2264</v>
      </c>
      <c r="B1056" s="5" t="s">
        <v>2265</v>
      </c>
      <c r="G1056" s="7" t="s">
        <v>2215</v>
      </c>
      <c r="H1056" s="8">
        <v>14.45</v>
      </c>
    </row>
    <row r="1057" spans="1:8" x14ac:dyDescent="0.25">
      <c r="A1057" s="7" t="s">
        <v>2266</v>
      </c>
      <c r="B1057" s="5" t="s">
        <v>2267</v>
      </c>
      <c r="G1057" s="7" t="s">
        <v>2215</v>
      </c>
      <c r="H1057" s="8">
        <v>6.61</v>
      </c>
    </row>
    <row r="1058" spans="1:8" x14ac:dyDescent="0.25">
      <c r="A1058" s="7" t="s">
        <v>2268</v>
      </c>
      <c r="B1058" s="5" t="s">
        <v>2269</v>
      </c>
      <c r="G1058" s="7" t="s">
        <v>2215</v>
      </c>
      <c r="H1058" s="8">
        <v>10.97</v>
      </c>
    </row>
    <row r="1059" spans="1:8" x14ac:dyDescent="0.25">
      <c r="A1059" s="7" t="s">
        <v>2270</v>
      </c>
      <c r="B1059" s="5" t="s">
        <v>2271</v>
      </c>
      <c r="G1059" s="7" t="s">
        <v>2215</v>
      </c>
      <c r="H1059" s="8">
        <v>7.33</v>
      </c>
    </row>
    <row r="1060" spans="1:8" x14ac:dyDescent="0.25">
      <c r="A1060" s="7" t="s">
        <v>2272</v>
      </c>
      <c r="B1060" s="5" t="s">
        <v>2273</v>
      </c>
      <c r="G1060" s="7" t="s">
        <v>2215</v>
      </c>
      <c r="H1060" s="8">
        <v>9.68</v>
      </c>
    </row>
    <row r="1061" spans="1:8" x14ac:dyDescent="0.25">
      <c r="A1061" s="7" t="s">
        <v>2274</v>
      </c>
      <c r="B1061" s="5" t="s">
        <v>2275</v>
      </c>
      <c r="G1061" s="7" t="s">
        <v>2215</v>
      </c>
      <c r="H1061" s="8">
        <v>4.16</v>
      </c>
    </row>
    <row r="1062" spans="1:8" x14ac:dyDescent="0.25">
      <c r="A1062" s="7" t="s">
        <v>2276</v>
      </c>
      <c r="B1062" s="5" t="s">
        <v>2277</v>
      </c>
      <c r="G1062" s="7" t="s">
        <v>2215</v>
      </c>
      <c r="H1062" s="8">
        <v>2.68</v>
      </c>
    </row>
    <row r="1063" spans="1:8" x14ac:dyDescent="0.25">
      <c r="A1063" s="7" t="s">
        <v>2278</v>
      </c>
      <c r="B1063" s="5" t="s">
        <v>2279</v>
      </c>
      <c r="D1063" s="5">
        <v>35</v>
      </c>
      <c r="E1063" s="5" t="s">
        <v>2280</v>
      </c>
      <c r="G1063" s="7" t="s">
        <v>2215</v>
      </c>
      <c r="H1063" s="8">
        <v>4.33</v>
      </c>
    </row>
    <row r="1064" spans="1:8" x14ac:dyDescent="0.25">
      <c r="A1064" s="7" t="s">
        <v>2281</v>
      </c>
      <c r="B1064" s="5" t="s">
        <v>2282</v>
      </c>
      <c r="G1064" s="7" t="s">
        <v>2215</v>
      </c>
      <c r="H1064" s="8">
        <v>10.41</v>
      </c>
    </row>
    <row r="1065" spans="1:8" x14ac:dyDescent="0.25">
      <c r="A1065" s="7" t="s">
        <v>2283</v>
      </c>
      <c r="B1065" s="5" t="s">
        <v>2284</v>
      </c>
      <c r="G1065" s="7" t="s">
        <v>2215</v>
      </c>
      <c r="H1065" s="8">
        <v>4.55</v>
      </c>
    </row>
    <row r="1066" spans="1:8" x14ac:dyDescent="0.25">
      <c r="A1066" s="7" t="s">
        <v>2285</v>
      </c>
      <c r="B1066" s="5" t="s">
        <v>2286</v>
      </c>
      <c r="G1066" s="7" t="s">
        <v>2215</v>
      </c>
      <c r="H1066" s="8">
        <v>12.48</v>
      </c>
    </row>
    <row r="1067" spans="1:8" x14ac:dyDescent="0.25">
      <c r="A1067" s="7" t="s">
        <v>2287</v>
      </c>
      <c r="B1067" s="5" t="s">
        <v>2288</v>
      </c>
      <c r="G1067" s="7" t="s">
        <v>2215</v>
      </c>
      <c r="H1067" s="8">
        <v>8.48</v>
      </c>
    </row>
    <row r="1068" spans="1:8" x14ac:dyDescent="0.25">
      <c r="A1068" s="7" t="s">
        <v>2289</v>
      </c>
      <c r="B1068" s="5" t="s">
        <v>2290</v>
      </c>
      <c r="D1068" s="5">
        <v>36</v>
      </c>
      <c r="E1068" s="5" t="s">
        <v>2291</v>
      </c>
      <c r="G1068" s="7" t="s">
        <v>2215</v>
      </c>
      <c r="H1068" s="8">
        <v>12.6</v>
      </c>
    </row>
    <row r="1069" spans="1:8" x14ac:dyDescent="0.25">
      <c r="A1069" s="7" t="s">
        <v>2292</v>
      </c>
      <c r="B1069" s="5" t="s">
        <v>2293</v>
      </c>
      <c r="G1069" s="7" t="s">
        <v>2215</v>
      </c>
      <c r="H1069" s="8">
        <v>14.43</v>
      </c>
    </row>
    <row r="1070" spans="1:8" x14ac:dyDescent="0.25">
      <c r="A1070" s="7" t="s">
        <v>2294</v>
      </c>
      <c r="B1070" s="5" t="s">
        <v>2295</v>
      </c>
      <c r="G1070" s="7" t="s">
        <v>2215</v>
      </c>
      <c r="H1070" s="8">
        <v>6.37</v>
      </c>
    </row>
    <row r="1071" spans="1:8" x14ac:dyDescent="0.25">
      <c r="A1071" s="7" t="s">
        <v>2296</v>
      </c>
      <c r="B1071" s="5" t="s">
        <v>2297</v>
      </c>
      <c r="G1071" s="7" t="s">
        <v>2215</v>
      </c>
      <c r="H1071" s="8">
        <v>5.75</v>
      </c>
    </row>
    <row r="1072" spans="1:8" x14ac:dyDescent="0.25">
      <c r="A1072" s="7" t="s">
        <v>2298</v>
      </c>
      <c r="B1072" s="5" t="s">
        <v>2299</v>
      </c>
      <c r="G1072" s="7" t="s">
        <v>2215</v>
      </c>
      <c r="H1072" s="8">
        <v>5.44</v>
      </c>
    </row>
    <row r="1073" spans="1:8" x14ac:dyDescent="0.25">
      <c r="A1073" s="7" t="s">
        <v>2300</v>
      </c>
      <c r="B1073" s="5" t="s">
        <v>2301</v>
      </c>
      <c r="D1073" s="5">
        <v>32</v>
      </c>
      <c r="E1073" s="5" t="s">
        <v>2257</v>
      </c>
      <c r="G1073" s="7" t="s">
        <v>2215</v>
      </c>
      <c r="H1073" s="8">
        <v>1.83</v>
      </c>
    </row>
    <row r="1074" spans="1:8" x14ac:dyDescent="0.25">
      <c r="A1074" s="7" t="s">
        <v>2302</v>
      </c>
      <c r="B1074" s="5" t="s">
        <v>2303</v>
      </c>
      <c r="G1074" s="7" t="s">
        <v>2215</v>
      </c>
      <c r="H1074" s="8">
        <v>10.06</v>
      </c>
    </row>
    <row r="1075" spans="1:8" x14ac:dyDescent="0.25">
      <c r="A1075" s="7" t="s">
        <v>2304</v>
      </c>
      <c r="B1075" s="5" t="s">
        <v>2305</v>
      </c>
      <c r="G1075" s="7" t="s">
        <v>2215</v>
      </c>
      <c r="H1075" s="8">
        <v>1.08</v>
      </c>
    </row>
    <row r="1076" spans="1:8" x14ac:dyDescent="0.25">
      <c r="A1076" s="7" t="s">
        <v>2306</v>
      </c>
      <c r="B1076" s="5" t="s">
        <v>2307</v>
      </c>
      <c r="G1076" s="7" t="s">
        <v>2215</v>
      </c>
      <c r="H1076" s="8">
        <v>2.09</v>
      </c>
    </row>
    <row r="1077" spans="1:8" x14ac:dyDescent="0.25">
      <c r="A1077" s="7" t="s">
        <v>2308</v>
      </c>
      <c r="B1077" s="5" t="s">
        <v>2309</v>
      </c>
      <c r="C1077" s="5" t="s">
        <v>2236</v>
      </c>
      <c r="G1077" s="7" t="s">
        <v>2215</v>
      </c>
      <c r="H1077" s="8">
        <v>2</v>
      </c>
    </row>
    <row r="1078" spans="1:8" x14ac:dyDescent="0.25">
      <c r="A1078" s="7" t="s">
        <v>2310</v>
      </c>
      <c r="B1078" s="5" t="s">
        <v>2311</v>
      </c>
      <c r="G1078" s="7" t="s">
        <v>2215</v>
      </c>
      <c r="H1078" s="8">
        <v>2</v>
      </c>
    </row>
    <row r="1079" spans="1:8" x14ac:dyDescent="0.25">
      <c r="A1079" s="7" t="s">
        <v>2312</v>
      </c>
      <c r="B1079" s="5" t="s">
        <v>2313</v>
      </c>
      <c r="G1079" s="7" t="s">
        <v>2215</v>
      </c>
      <c r="H1079" s="8">
        <v>10.26</v>
      </c>
    </row>
    <row r="1080" spans="1:8" x14ac:dyDescent="0.25">
      <c r="A1080" s="7" t="s">
        <v>2314</v>
      </c>
      <c r="B1080" s="5" t="s">
        <v>2315</v>
      </c>
      <c r="G1080" s="7" t="s">
        <v>2316</v>
      </c>
      <c r="H1080" s="8">
        <v>43.12</v>
      </c>
    </row>
    <row r="1081" spans="1:8" x14ac:dyDescent="0.25">
      <c r="A1081" s="7" t="s">
        <v>2317</v>
      </c>
      <c r="B1081" s="5" t="s">
        <v>2318</v>
      </c>
      <c r="D1081" s="5">
        <v>37</v>
      </c>
      <c r="E1081" s="5" t="s">
        <v>2319</v>
      </c>
      <c r="G1081" s="7" t="s">
        <v>2215</v>
      </c>
      <c r="H1081" s="8">
        <v>1.61</v>
      </c>
    </row>
    <row r="1082" spans="1:8" x14ac:dyDescent="0.25">
      <c r="A1082" s="7" t="s">
        <v>2320</v>
      </c>
      <c r="B1082" s="5" t="s">
        <v>2321</v>
      </c>
      <c r="G1082" s="7" t="s">
        <v>2215</v>
      </c>
      <c r="H1082" s="8">
        <v>14.71</v>
      </c>
    </row>
    <row r="1083" spans="1:8" x14ac:dyDescent="0.25">
      <c r="A1083" s="7" t="s">
        <v>2322</v>
      </c>
      <c r="B1083" s="5" t="s">
        <v>2323</v>
      </c>
      <c r="G1083" s="7" t="s">
        <v>2215</v>
      </c>
      <c r="H1083" s="8">
        <v>4.43</v>
      </c>
    </row>
    <row r="1084" spans="1:8" x14ac:dyDescent="0.25">
      <c r="A1084" s="7" t="s">
        <v>2324</v>
      </c>
      <c r="B1084" s="5" t="s">
        <v>2325</v>
      </c>
      <c r="G1084" s="7" t="s">
        <v>2215</v>
      </c>
      <c r="H1084" s="8">
        <v>5.7</v>
      </c>
    </row>
    <row r="1085" spans="1:8" x14ac:dyDescent="0.25">
      <c r="A1085" s="7" t="s">
        <v>2326</v>
      </c>
      <c r="B1085" s="5" t="s">
        <v>2327</v>
      </c>
      <c r="G1085" s="7" t="s">
        <v>2215</v>
      </c>
      <c r="H1085" s="8">
        <v>9.27</v>
      </c>
    </row>
    <row r="1086" spans="1:8" x14ac:dyDescent="0.25">
      <c r="A1086" s="7" t="s">
        <v>2328</v>
      </c>
      <c r="B1086" s="5" t="s">
        <v>2329</v>
      </c>
      <c r="G1086" s="7" t="s">
        <v>2215</v>
      </c>
      <c r="H1086" s="8">
        <v>5.73</v>
      </c>
    </row>
    <row r="1087" spans="1:8" x14ac:dyDescent="0.25">
      <c r="A1087" s="7" t="s">
        <v>2330</v>
      </c>
      <c r="B1087" s="5" t="s">
        <v>2331</v>
      </c>
      <c r="G1087" s="7" t="s">
        <v>2215</v>
      </c>
      <c r="H1087" s="8">
        <v>14.93</v>
      </c>
    </row>
    <row r="1088" spans="1:8" x14ac:dyDescent="0.25">
      <c r="A1088" s="7" t="s">
        <v>2332</v>
      </c>
      <c r="B1088" s="5" t="s">
        <v>2333</v>
      </c>
      <c r="G1088" s="7" t="s">
        <v>2215</v>
      </c>
      <c r="H1088" s="8">
        <v>5.7</v>
      </c>
    </row>
    <row r="1089" spans="1:8" x14ac:dyDescent="0.25">
      <c r="A1089" s="7" t="s">
        <v>2334</v>
      </c>
      <c r="B1089" s="5" t="s">
        <v>2335</v>
      </c>
      <c r="G1089" s="7" t="s">
        <v>2215</v>
      </c>
      <c r="H1089" s="8">
        <v>1.64</v>
      </c>
    </row>
    <row r="1090" spans="1:8" x14ac:dyDescent="0.25">
      <c r="A1090" s="7" t="s">
        <v>2336</v>
      </c>
      <c r="B1090" s="5" t="s">
        <v>2337</v>
      </c>
      <c r="G1090" s="7" t="s">
        <v>2215</v>
      </c>
      <c r="H1090" s="8">
        <v>8.07</v>
      </c>
    </row>
    <row r="1091" spans="1:8" x14ac:dyDescent="0.25">
      <c r="A1091" s="7" t="s">
        <v>2338</v>
      </c>
      <c r="B1091" s="5" t="s">
        <v>2339</v>
      </c>
      <c r="G1091" s="7" t="s">
        <v>2215</v>
      </c>
      <c r="H1091" s="8">
        <v>10.45</v>
      </c>
    </row>
    <row r="1092" spans="1:8" x14ac:dyDescent="0.25">
      <c r="A1092" s="7" t="s">
        <v>2340</v>
      </c>
      <c r="B1092" s="5" t="s">
        <v>2341</v>
      </c>
      <c r="G1092" s="7" t="s">
        <v>2215</v>
      </c>
      <c r="H1092" s="8">
        <v>0.71</v>
      </c>
    </row>
    <row r="1093" spans="1:8" x14ac:dyDescent="0.25">
      <c r="A1093" s="7" t="s">
        <v>2342</v>
      </c>
      <c r="B1093" s="5" t="s">
        <v>2343</v>
      </c>
      <c r="D1093" s="5">
        <v>38</v>
      </c>
      <c r="E1093" s="5" t="s">
        <v>2344</v>
      </c>
      <c r="G1093" s="7" t="s">
        <v>2215</v>
      </c>
      <c r="H1093" s="8">
        <v>1.69</v>
      </c>
    </row>
    <row r="1094" spans="1:8" x14ac:dyDescent="0.25">
      <c r="A1094" s="7" t="s">
        <v>2345</v>
      </c>
      <c r="B1094" s="5" t="s">
        <v>2346</v>
      </c>
      <c r="D1094" s="5">
        <v>38</v>
      </c>
      <c r="E1094" s="5" t="s">
        <v>2344</v>
      </c>
      <c r="G1094" s="7" t="s">
        <v>2215</v>
      </c>
      <c r="H1094" s="8">
        <v>2.11</v>
      </c>
    </row>
    <row r="1095" spans="1:8" x14ac:dyDescent="0.25">
      <c r="A1095" s="7" t="s">
        <v>2347</v>
      </c>
      <c r="B1095" s="5" t="s">
        <v>2348</v>
      </c>
      <c r="D1095" s="5">
        <v>38</v>
      </c>
      <c r="E1095" s="5" t="s">
        <v>2344</v>
      </c>
      <c r="G1095" s="7" t="s">
        <v>2215</v>
      </c>
      <c r="H1095" s="8">
        <v>1.62</v>
      </c>
    </row>
    <row r="1096" spans="1:8" x14ac:dyDescent="0.25">
      <c r="A1096" s="7" t="s">
        <v>2349</v>
      </c>
      <c r="B1096" s="5" t="s">
        <v>2350</v>
      </c>
      <c r="G1096" s="7" t="s">
        <v>2215</v>
      </c>
      <c r="H1096" s="8">
        <v>17.239999999999998</v>
      </c>
    </row>
    <row r="1097" spans="1:8" x14ac:dyDescent="0.25">
      <c r="A1097" s="7" t="s">
        <v>2351</v>
      </c>
      <c r="B1097" s="5" t="s">
        <v>2352</v>
      </c>
      <c r="G1097" s="7" t="s">
        <v>2215</v>
      </c>
      <c r="H1097" s="8">
        <v>11.34</v>
      </c>
    </row>
    <row r="1098" spans="1:8" x14ac:dyDescent="0.25">
      <c r="A1098" s="7" t="s">
        <v>2353</v>
      </c>
      <c r="B1098" s="5" t="s">
        <v>2354</v>
      </c>
      <c r="D1098" s="5">
        <v>39</v>
      </c>
      <c r="E1098" s="5" t="s">
        <v>2355</v>
      </c>
      <c r="G1098" s="7" t="s">
        <v>2215</v>
      </c>
      <c r="H1098" s="8">
        <v>2.0299999999999998</v>
      </c>
    </row>
    <row r="1099" spans="1:8" x14ac:dyDescent="0.25">
      <c r="A1099" s="7" t="s">
        <v>2356</v>
      </c>
      <c r="B1099" s="5" t="s">
        <v>2357</v>
      </c>
      <c r="G1099" s="7" t="s">
        <v>2215</v>
      </c>
      <c r="H1099" s="8">
        <v>1.66</v>
      </c>
    </row>
    <row r="1100" spans="1:8" x14ac:dyDescent="0.25">
      <c r="A1100" s="7" t="s">
        <v>2358</v>
      </c>
      <c r="B1100" s="5" t="s">
        <v>2359</v>
      </c>
      <c r="D1100" s="5">
        <v>40</v>
      </c>
      <c r="E1100" s="5" t="s">
        <v>2360</v>
      </c>
      <c r="G1100" s="7" t="s">
        <v>2215</v>
      </c>
      <c r="H1100" s="8">
        <v>2.04</v>
      </c>
    </row>
    <row r="1101" spans="1:8" x14ac:dyDescent="0.25">
      <c r="A1101" s="7" t="s">
        <v>2361</v>
      </c>
      <c r="B1101" s="5" t="s">
        <v>2362</v>
      </c>
      <c r="D1101" s="5">
        <v>53</v>
      </c>
      <c r="E1101" s="5" t="s">
        <v>2363</v>
      </c>
      <c r="G1101" s="7" t="s">
        <v>2215</v>
      </c>
      <c r="H1101" s="8">
        <v>10.55</v>
      </c>
    </row>
    <row r="1102" spans="1:8" x14ac:dyDescent="0.25">
      <c r="A1102" s="7" t="s">
        <v>2364</v>
      </c>
      <c r="B1102" s="5" t="s">
        <v>2365</v>
      </c>
      <c r="G1102" s="7" t="s">
        <v>2215</v>
      </c>
      <c r="H1102" s="8">
        <v>19.86</v>
      </c>
    </row>
    <row r="1103" spans="1:8" x14ac:dyDescent="0.25">
      <c r="A1103" s="7" t="s">
        <v>2366</v>
      </c>
      <c r="B1103" s="5" t="s">
        <v>2367</v>
      </c>
      <c r="G1103" s="7" t="s">
        <v>2215</v>
      </c>
      <c r="H1103" s="8">
        <v>14.32</v>
      </c>
    </row>
    <row r="1104" spans="1:8" x14ac:dyDescent="0.25">
      <c r="A1104" s="7" t="s">
        <v>2368</v>
      </c>
      <c r="B1104" s="5" t="s">
        <v>2369</v>
      </c>
      <c r="C1104" s="5" t="s">
        <v>2236</v>
      </c>
      <c r="G1104" s="7" t="s">
        <v>2215</v>
      </c>
      <c r="H1104" s="8">
        <v>65.2</v>
      </c>
    </row>
    <row r="1105" spans="1:8" x14ac:dyDescent="0.25">
      <c r="A1105" s="7" t="s">
        <v>2370</v>
      </c>
      <c r="B1105" s="5" t="s">
        <v>2371</v>
      </c>
      <c r="G1105" s="7" t="s">
        <v>2215</v>
      </c>
      <c r="H1105" s="8">
        <v>16.55</v>
      </c>
    </row>
    <row r="1106" spans="1:8" x14ac:dyDescent="0.25">
      <c r="A1106" s="7" t="s">
        <v>2372</v>
      </c>
      <c r="B1106" s="5" t="s">
        <v>2373</v>
      </c>
      <c r="G1106" s="7" t="s">
        <v>2215</v>
      </c>
      <c r="H1106" s="8">
        <v>12.86</v>
      </c>
    </row>
    <row r="1107" spans="1:8" x14ac:dyDescent="0.25">
      <c r="A1107" s="7" t="s">
        <v>2374</v>
      </c>
      <c r="B1107" s="5" t="s">
        <v>2375</v>
      </c>
      <c r="G1107" s="7" t="s">
        <v>2215</v>
      </c>
      <c r="H1107" s="8">
        <v>22.5</v>
      </c>
    </row>
    <row r="1108" spans="1:8" x14ac:dyDescent="0.25">
      <c r="A1108" s="7" t="s">
        <v>2376</v>
      </c>
      <c r="B1108" s="5" t="s">
        <v>2377</v>
      </c>
      <c r="D1108" s="5">
        <v>41</v>
      </c>
      <c r="E1108" s="5" t="s">
        <v>2378</v>
      </c>
      <c r="G1108" s="7" t="s">
        <v>2215</v>
      </c>
      <c r="H1108" s="8">
        <v>23.05</v>
      </c>
    </row>
    <row r="1109" spans="1:8" x14ac:dyDescent="0.25">
      <c r="A1109" s="7" t="s">
        <v>2379</v>
      </c>
      <c r="B1109" s="5" t="s">
        <v>2380</v>
      </c>
      <c r="G1109" s="7" t="s">
        <v>2215</v>
      </c>
      <c r="H1109" s="8">
        <v>23.4</v>
      </c>
    </row>
    <row r="1110" spans="1:8" x14ac:dyDescent="0.25">
      <c r="A1110" s="7" t="s">
        <v>2381</v>
      </c>
      <c r="B1110" s="5" t="s">
        <v>2382</v>
      </c>
      <c r="D1110" s="5">
        <v>42</v>
      </c>
      <c r="E1110" s="5" t="s">
        <v>2383</v>
      </c>
      <c r="G1110" s="7" t="s">
        <v>2215</v>
      </c>
      <c r="H1110" s="8">
        <v>10.93</v>
      </c>
    </row>
    <row r="1111" spans="1:8" x14ac:dyDescent="0.25">
      <c r="A1111" s="7" t="s">
        <v>2384</v>
      </c>
      <c r="B1111" s="5" t="s">
        <v>2385</v>
      </c>
      <c r="D1111" s="5">
        <v>42</v>
      </c>
      <c r="E1111" s="5" t="s">
        <v>2383</v>
      </c>
      <c r="G1111" s="7" t="s">
        <v>2215</v>
      </c>
      <c r="H1111" s="8">
        <v>8.26</v>
      </c>
    </row>
    <row r="1112" spans="1:8" x14ac:dyDescent="0.25">
      <c r="A1112" s="7" t="s">
        <v>2386</v>
      </c>
      <c r="B1112" s="5" t="s">
        <v>2387</v>
      </c>
      <c r="G1112" s="7" t="s">
        <v>2215</v>
      </c>
      <c r="H1112" s="8">
        <v>11.49</v>
      </c>
    </row>
    <row r="1113" spans="1:8" x14ac:dyDescent="0.25">
      <c r="A1113" s="7" t="s">
        <v>2388</v>
      </c>
      <c r="B1113" s="5" t="s">
        <v>2389</v>
      </c>
      <c r="G1113" s="7" t="s">
        <v>2215</v>
      </c>
      <c r="H1113" s="8">
        <v>15.67</v>
      </c>
    </row>
    <row r="1114" spans="1:8" x14ac:dyDescent="0.25">
      <c r="A1114" s="7" t="s">
        <v>2390</v>
      </c>
      <c r="B1114" s="5" t="s">
        <v>2391</v>
      </c>
      <c r="C1114" s="5" t="s">
        <v>2236</v>
      </c>
      <c r="G1114" s="7" t="s">
        <v>2215</v>
      </c>
      <c r="H1114" s="8">
        <v>102.7</v>
      </c>
    </row>
    <row r="1115" spans="1:8" x14ac:dyDescent="0.25">
      <c r="A1115" s="7" t="s">
        <v>2392</v>
      </c>
      <c r="B1115" s="5" t="s">
        <v>2393</v>
      </c>
      <c r="D1115" s="5">
        <v>43</v>
      </c>
      <c r="E1115" s="5" t="s">
        <v>2394</v>
      </c>
      <c r="G1115" s="7" t="s">
        <v>2215</v>
      </c>
      <c r="H1115" s="8">
        <v>36.299999999999997</v>
      </c>
    </row>
    <row r="1116" spans="1:8" x14ac:dyDescent="0.25">
      <c r="A1116" s="7" t="s">
        <v>2395</v>
      </c>
      <c r="B1116" s="5" t="s">
        <v>2396</v>
      </c>
      <c r="D1116" s="5">
        <v>44</v>
      </c>
      <c r="E1116" s="5" t="s">
        <v>2397</v>
      </c>
      <c r="G1116" s="7" t="s">
        <v>2215</v>
      </c>
      <c r="H1116" s="8">
        <v>16.77</v>
      </c>
    </row>
    <row r="1117" spans="1:8" x14ac:dyDescent="0.25">
      <c r="A1117" s="7" t="s">
        <v>2398</v>
      </c>
      <c r="B1117" s="5" t="s">
        <v>2399</v>
      </c>
      <c r="G1117" s="7" t="s">
        <v>2215</v>
      </c>
      <c r="H1117" s="8">
        <v>16.899999999999999</v>
      </c>
    </row>
    <row r="1118" spans="1:8" x14ac:dyDescent="0.25">
      <c r="A1118" s="7" t="s">
        <v>2400</v>
      </c>
      <c r="B1118" s="5" t="s">
        <v>2401</v>
      </c>
      <c r="G1118" s="7" t="s">
        <v>2215</v>
      </c>
      <c r="H1118" s="8">
        <v>10.7</v>
      </c>
    </row>
    <row r="1119" spans="1:8" x14ac:dyDescent="0.25">
      <c r="A1119" s="7" t="s">
        <v>2402</v>
      </c>
      <c r="B1119" s="5" t="s">
        <v>2403</v>
      </c>
      <c r="G1119" s="7" t="s">
        <v>2215</v>
      </c>
      <c r="H1119" s="8">
        <v>5.66</v>
      </c>
    </row>
    <row r="1120" spans="1:8" x14ac:dyDescent="0.25">
      <c r="A1120" s="7" t="s">
        <v>2404</v>
      </c>
      <c r="B1120" s="5" t="s">
        <v>2405</v>
      </c>
      <c r="G1120" s="7" t="s">
        <v>2215</v>
      </c>
      <c r="H1120" s="8">
        <v>10.38</v>
      </c>
    </row>
    <row r="1121" spans="1:8" x14ac:dyDescent="0.25">
      <c r="A1121" s="7" t="s">
        <v>2406</v>
      </c>
      <c r="B1121" s="5" t="s">
        <v>2407</v>
      </c>
      <c r="G1121" s="7" t="s">
        <v>2215</v>
      </c>
      <c r="H1121" s="8">
        <v>4.07</v>
      </c>
    </row>
    <row r="1122" spans="1:8" x14ac:dyDescent="0.25">
      <c r="A1122" s="7" t="s">
        <v>2408</v>
      </c>
      <c r="B1122" s="5" t="s">
        <v>2409</v>
      </c>
      <c r="G1122" s="7" t="s">
        <v>2215</v>
      </c>
      <c r="H1122" s="8">
        <v>8.6300000000000008</v>
      </c>
    </row>
    <row r="1123" spans="1:8" x14ac:dyDescent="0.25">
      <c r="A1123" s="7" t="s">
        <v>2410</v>
      </c>
      <c r="B1123" s="5" t="s">
        <v>2411</v>
      </c>
      <c r="G1123" s="7" t="s">
        <v>2215</v>
      </c>
      <c r="H1123" s="8">
        <v>1.93</v>
      </c>
    </row>
    <row r="1124" spans="1:8" x14ac:dyDescent="0.25">
      <c r="A1124" s="7" t="s">
        <v>2412</v>
      </c>
      <c r="B1124" s="5" t="s">
        <v>2413</v>
      </c>
      <c r="G1124" s="7" t="s">
        <v>2215</v>
      </c>
      <c r="H1124" s="8">
        <v>8.41</v>
      </c>
    </row>
    <row r="1125" spans="1:8" x14ac:dyDescent="0.25">
      <c r="A1125" s="7" t="s">
        <v>2414</v>
      </c>
      <c r="B1125" s="5" t="s">
        <v>2415</v>
      </c>
      <c r="G1125" s="7" t="s">
        <v>2215</v>
      </c>
      <c r="H1125" s="8">
        <v>7.98</v>
      </c>
    </row>
    <row r="1126" spans="1:8" x14ac:dyDescent="0.25">
      <c r="A1126" s="7" t="s">
        <v>2416</v>
      </c>
      <c r="B1126" s="5" t="s">
        <v>2417</v>
      </c>
      <c r="G1126" s="7" t="s">
        <v>2215</v>
      </c>
      <c r="H1126" s="8">
        <v>2.5</v>
      </c>
    </row>
    <row r="1127" spans="1:8" x14ac:dyDescent="0.25">
      <c r="A1127" s="7" t="s">
        <v>2418</v>
      </c>
      <c r="B1127" s="5" t="s">
        <v>2419</v>
      </c>
      <c r="D1127" s="5">
        <v>45</v>
      </c>
      <c r="E1127" s="5" t="s">
        <v>2420</v>
      </c>
      <c r="G1127" s="7" t="s">
        <v>2215</v>
      </c>
      <c r="H1127" s="8">
        <v>1.93</v>
      </c>
    </row>
    <row r="1128" spans="1:8" x14ac:dyDescent="0.25">
      <c r="A1128" s="7" t="s">
        <v>2421</v>
      </c>
      <c r="B1128" s="5" t="s">
        <v>2422</v>
      </c>
      <c r="D1128" s="5">
        <v>46</v>
      </c>
      <c r="E1128" s="5" t="s">
        <v>2423</v>
      </c>
      <c r="G1128" s="7" t="s">
        <v>2215</v>
      </c>
      <c r="H1128" s="8">
        <v>11.54</v>
      </c>
    </row>
    <row r="1129" spans="1:8" x14ac:dyDescent="0.25">
      <c r="A1129" s="7" t="s">
        <v>2424</v>
      </c>
      <c r="B1129" s="5" t="s">
        <v>2425</v>
      </c>
      <c r="D1129" s="5">
        <v>47</v>
      </c>
      <c r="E1129" s="5" t="s">
        <v>2426</v>
      </c>
      <c r="G1129" s="7" t="s">
        <v>2215</v>
      </c>
      <c r="H1129" s="8">
        <v>1.82</v>
      </c>
    </row>
    <row r="1130" spans="1:8" x14ac:dyDescent="0.25">
      <c r="A1130" s="7" t="s">
        <v>2427</v>
      </c>
      <c r="B1130" s="5" t="s">
        <v>2428</v>
      </c>
      <c r="G1130" s="7" t="s">
        <v>2215</v>
      </c>
      <c r="H1130" s="8">
        <v>1.93</v>
      </c>
    </row>
    <row r="1131" spans="1:8" x14ac:dyDescent="0.25">
      <c r="A1131" s="7" t="s">
        <v>2429</v>
      </c>
      <c r="B1131" s="5" t="s">
        <v>2430</v>
      </c>
      <c r="C1131" s="5" t="s">
        <v>2236</v>
      </c>
      <c r="G1131" s="7" t="s">
        <v>2215</v>
      </c>
      <c r="H1131" s="8">
        <v>10.78</v>
      </c>
    </row>
    <row r="1132" spans="1:8" x14ac:dyDescent="0.25">
      <c r="A1132" s="7" t="s">
        <v>2431</v>
      </c>
      <c r="B1132" s="5" t="s">
        <v>2432</v>
      </c>
      <c r="G1132" s="7" t="s">
        <v>2215</v>
      </c>
      <c r="H1132" s="8">
        <v>5.69</v>
      </c>
    </row>
    <row r="1133" spans="1:8" x14ac:dyDescent="0.25">
      <c r="A1133" s="7" t="s">
        <v>2433</v>
      </c>
      <c r="B1133" s="5" t="s">
        <v>2434</v>
      </c>
      <c r="C1133" s="5" t="s">
        <v>2236</v>
      </c>
      <c r="G1133" s="7" t="s">
        <v>2215</v>
      </c>
      <c r="H1133" s="8">
        <v>9.6999999999999993</v>
      </c>
    </row>
    <row r="1134" spans="1:8" x14ac:dyDescent="0.25">
      <c r="A1134" s="7" t="s">
        <v>2435</v>
      </c>
      <c r="B1134" s="5" t="s">
        <v>2436</v>
      </c>
      <c r="G1134" s="7" t="s">
        <v>2215</v>
      </c>
      <c r="H1134" s="8">
        <v>12.84</v>
      </c>
    </row>
    <row r="1135" spans="1:8" x14ac:dyDescent="0.25">
      <c r="A1135" s="7" t="s">
        <v>2437</v>
      </c>
      <c r="B1135" s="5" t="s">
        <v>2438</v>
      </c>
      <c r="G1135" s="7" t="s">
        <v>2215</v>
      </c>
      <c r="H1135" s="8">
        <v>9.4</v>
      </c>
    </row>
    <row r="1136" spans="1:8" x14ac:dyDescent="0.25">
      <c r="A1136" s="7" t="s">
        <v>2439</v>
      </c>
      <c r="B1136" s="5" t="s">
        <v>2440</v>
      </c>
      <c r="G1136" s="7" t="s">
        <v>2215</v>
      </c>
      <c r="H1136" s="8">
        <v>4.5599999999999996</v>
      </c>
    </row>
    <row r="1137" spans="1:8" x14ac:dyDescent="0.25">
      <c r="A1137" s="7" t="s">
        <v>2441</v>
      </c>
      <c r="B1137" s="5" t="s">
        <v>2442</v>
      </c>
      <c r="G1137" s="7" t="s">
        <v>2215</v>
      </c>
      <c r="H1137" s="8">
        <v>1.66</v>
      </c>
    </row>
    <row r="1138" spans="1:8" x14ac:dyDescent="0.25">
      <c r="A1138" s="7" t="s">
        <v>2443</v>
      </c>
      <c r="B1138" s="5" t="s">
        <v>2444</v>
      </c>
      <c r="G1138" s="7" t="s">
        <v>2215</v>
      </c>
      <c r="H1138" s="8">
        <v>9.17</v>
      </c>
    </row>
    <row r="1139" spans="1:8" x14ac:dyDescent="0.25">
      <c r="A1139" s="7" t="s">
        <v>2445</v>
      </c>
      <c r="B1139" s="5" t="s">
        <v>2446</v>
      </c>
      <c r="G1139" s="7" t="s">
        <v>2215</v>
      </c>
      <c r="H1139" s="8">
        <v>7.68</v>
      </c>
    </row>
    <row r="1140" spans="1:8" x14ac:dyDescent="0.25">
      <c r="A1140" s="7" t="s">
        <v>2447</v>
      </c>
      <c r="B1140" s="5" t="s">
        <v>2448</v>
      </c>
      <c r="G1140" s="7" t="s">
        <v>2215</v>
      </c>
      <c r="H1140" s="8">
        <v>12.04</v>
      </c>
    </row>
    <row r="1141" spans="1:8" x14ac:dyDescent="0.25">
      <c r="A1141" s="7" t="s">
        <v>2449</v>
      </c>
      <c r="B1141" s="5" t="s">
        <v>2450</v>
      </c>
      <c r="G1141" s="7" t="s">
        <v>2215</v>
      </c>
      <c r="H1141" s="8">
        <v>12</v>
      </c>
    </row>
    <row r="1142" spans="1:8" x14ac:dyDescent="0.25">
      <c r="A1142" s="7" t="s">
        <v>2451</v>
      </c>
      <c r="B1142" s="5" t="s">
        <v>2452</v>
      </c>
      <c r="G1142" s="7" t="s">
        <v>2215</v>
      </c>
      <c r="H1142" s="8">
        <v>3.33</v>
      </c>
    </row>
    <row r="1143" spans="1:8" x14ac:dyDescent="0.25">
      <c r="A1143" s="7" t="s">
        <v>2453</v>
      </c>
      <c r="B1143" s="5" t="s">
        <v>2454</v>
      </c>
      <c r="G1143" s="7" t="s">
        <v>2215</v>
      </c>
      <c r="H1143" s="8">
        <v>9.5500000000000007</v>
      </c>
    </row>
    <row r="1144" spans="1:8" x14ac:dyDescent="0.25">
      <c r="A1144" s="7" t="s">
        <v>2455</v>
      </c>
      <c r="B1144" s="5" t="s">
        <v>2456</v>
      </c>
      <c r="G1144" s="7" t="s">
        <v>2215</v>
      </c>
      <c r="H1144" s="8">
        <v>10.68</v>
      </c>
    </row>
    <row r="1145" spans="1:8" x14ac:dyDescent="0.25">
      <c r="A1145" s="7" t="s">
        <v>2457</v>
      </c>
      <c r="B1145" s="5" t="s">
        <v>2458</v>
      </c>
      <c r="G1145" s="7" t="s">
        <v>2215</v>
      </c>
      <c r="H1145" s="8">
        <v>25.01</v>
      </c>
    </row>
    <row r="1146" spans="1:8" x14ac:dyDescent="0.25">
      <c r="A1146" s="7" t="s">
        <v>2459</v>
      </c>
      <c r="B1146" s="5" t="s">
        <v>2460</v>
      </c>
      <c r="G1146" s="7" t="s">
        <v>2215</v>
      </c>
      <c r="H1146" s="8">
        <v>17.309999999999999</v>
      </c>
    </row>
    <row r="1147" spans="1:8" x14ac:dyDescent="0.25">
      <c r="A1147" s="7" t="s">
        <v>2461</v>
      </c>
      <c r="B1147" s="5" t="s">
        <v>2462</v>
      </c>
      <c r="G1147" s="7" t="s">
        <v>2215</v>
      </c>
      <c r="H1147" s="8">
        <v>23.89</v>
      </c>
    </row>
    <row r="1148" spans="1:8" x14ac:dyDescent="0.25">
      <c r="A1148" s="7" t="s">
        <v>2463</v>
      </c>
      <c r="B1148" s="5" t="s">
        <v>2464</v>
      </c>
      <c r="G1148" s="7" t="s">
        <v>2215</v>
      </c>
      <c r="H1148" s="8">
        <v>8.8000000000000007</v>
      </c>
    </row>
    <row r="1149" spans="1:8" x14ac:dyDescent="0.25">
      <c r="A1149" s="7" t="s">
        <v>2465</v>
      </c>
      <c r="B1149" s="5" t="s">
        <v>2466</v>
      </c>
      <c r="D1149" s="5">
        <v>48</v>
      </c>
      <c r="E1149" s="5" t="s">
        <v>2467</v>
      </c>
      <c r="G1149" s="7" t="s">
        <v>2215</v>
      </c>
      <c r="H1149" s="8">
        <v>1.93</v>
      </c>
    </row>
    <row r="1150" spans="1:8" x14ac:dyDescent="0.25">
      <c r="A1150" s="7" t="s">
        <v>2468</v>
      </c>
      <c r="B1150" s="5" t="s">
        <v>2469</v>
      </c>
      <c r="D1150" s="5">
        <v>49</v>
      </c>
      <c r="E1150" s="5" t="s">
        <v>2470</v>
      </c>
      <c r="G1150" s="7" t="s">
        <v>2215</v>
      </c>
      <c r="H1150" s="8">
        <v>3.45</v>
      </c>
    </row>
    <row r="1151" spans="1:8" x14ac:dyDescent="0.25">
      <c r="A1151" s="7" t="s">
        <v>2471</v>
      </c>
      <c r="B1151" s="5" t="s">
        <v>2472</v>
      </c>
      <c r="G1151" s="7" t="s">
        <v>2215</v>
      </c>
      <c r="H1151" s="8">
        <v>12.17</v>
      </c>
    </row>
    <row r="1152" spans="1:8" x14ac:dyDescent="0.25">
      <c r="A1152" s="7" t="s">
        <v>2473</v>
      </c>
      <c r="B1152" s="5" t="s">
        <v>2474</v>
      </c>
      <c r="G1152" s="7" t="s">
        <v>2215</v>
      </c>
      <c r="H1152" s="8">
        <v>5.31</v>
      </c>
    </row>
    <row r="1153" spans="1:8" x14ac:dyDescent="0.25">
      <c r="A1153" s="7" t="s">
        <v>2475</v>
      </c>
      <c r="B1153" s="5" t="s">
        <v>2476</v>
      </c>
      <c r="G1153" s="7" t="s">
        <v>2215</v>
      </c>
      <c r="H1153" s="8">
        <v>1.59</v>
      </c>
    </row>
    <row r="1154" spans="1:8" x14ac:dyDescent="0.25">
      <c r="A1154" s="7" t="s">
        <v>2477</v>
      </c>
      <c r="B1154" s="5" t="s">
        <v>2478</v>
      </c>
      <c r="G1154" s="7" t="s">
        <v>2215</v>
      </c>
      <c r="H1154" s="8">
        <v>10.68</v>
      </c>
    </row>
    <row r="1155" spans="1:8" x14ac:dyDescent="0.25">
      <c r="A1155" s="7" t="s">
        <v>2479</v>
      </c>
      <c r="B1155" s="5" t="s">
        <v>2480</v>
      </c>
      <c r="G1155" s="7" t="s">
        <v>2215</v>
      </c>
      <c r="H1155" s="8">
        <v>16.59</v>
      </c>
    </row>
    <row r="1156" spans="1:8" x14ac:dyDescent="0.25">
      <c r="A1156" s="7" t="s">
        <v>2481</v>
      </c>
      <c r="B1156" s="5" t="s">
        <v>2482</v>
      </c>
      <c r="G1156" s="7" t="s">
        <v>2215</v>
      </c>
      <c r="H1156" s="8">
        <v>1.22</v>
      </c>
    </row>
    <row r="1157" spans="1:8" x14ac:dyDescent="0.25">
      <c r="A1157" s="7" t="s">
        <v>2483</v>
      </c>
      <c r="B1157" s="5" t="s">
        <v>2484</v>
      </c>
      <c r="G1157" s="7" t="s">
        <v>2215</v>
      </c>
      <c r="H1157" s="8">
        <v>16.86</v>
      </c>
    </row>
    <row r="1158" spans="1:8" x14ac:dyDescent="0.25">
      <c r="A1158" s="7" t="s">
        <v>2485</v>
      </c>
      <c r="B1158" s="5" t="s">
        <v>2486</v>
      </c>
      <c r="G1158" s="7" t="s">
        <v>2215</v>
      </c>
      <c r="H1158" s="8">
        <v>17.47</v>
      </c>
    </row>
    <row r="1159" spans="1:8" x14ac:dyDescent="0.25">
      <c r="A1159" s="7" t="s">
        <v>2487</v>
      </c>
      <c r="B1159" s="5" t="s">
        <v>2488</v>
      </c>
      <c r="G1159" s="7" t="s">
        <v>2215</v>
      </c>
      <c r="H1159" s="8">
        <v>4.22</v>
      </c>
    </row>
    <row r="1160" spans="1:8" x14ac:dyDescent="0.25">
      <c r="A1160" s="7" t="s">
        <v>2489</v>
      </c>
      <c r="B1160" s="5" t="s">
        <v>2490</v>
      </c>
      <c r="G1160" s="7" t="s">
        <v>2215</v>
      </c>
      <c r="H1160" s="8">
        <v>10</v>
      </c>
    </row>
    <row r="1161" spans="1:8" x14ac:dyDescent="0.25">
      <c r="A1161" s="7" t="s">
        <v>2491</v>
      </c>
      <c r="B1161" s="5" t="s">
        <v>2492</v>
      </c>
      <c r="G1161" s="7" t="s">
        <v>2215</v>
      </c>
      <c r="H1161" s="8">
        <v>6.55</v>
      </c>
    </row>
    <row r="1162" spans="1:8" x14ac:dyDescent="0.25">
      <c r="A1162" s="7" t="s">
        <v>2493</v>
      </c>
      <c r="B1162" s="5" t="s">
        <v>2494</v>
      </c>
      <c r="G1162" s="7" t="s">
        <v>2215</v>
      </c>
      <c r="H1162" s="8">
        <v>6.9</v>
      </c>
    </row>
    <row r="1163" spans="1:8" x14ac:dyDescent="0.25">
      <c r="A1163" s="7" t="s">
        <v>2495</v>
      </c>
      <c r="B1163" s="5" t="s">
        <v>2496</v>
      </c>
      <c r="G1163" s="7" t="s">
        <v>2215</v>
      </c>
      <c r="H1163" s="8">
        <v>44.44</v>
      </c>
    </row>
    <row r="1164" spans="1:8" x14ac:dyDescent="0.25">
      <c r="A1164" s="7" t="s">
        <v>2497</v>
      </c>
      <c r="B1164" s="5" t="s">
        <v>2498</v>
      </c>
      <c r="D1164" s="5">
        <v>50</v>
      </c>
      <c r="E1164" s="5" t="s">
        <v>2499</v>
      </c>
      <c r="G1164" s="7" t="s">
        <v>2215</v>
      </c>
      <c r="H1164" s="8">
        <v>1.87</v>
      </c>
    </row>
    <row r="1165" spans="1:8" x14ac:dyDescent="0.25">
      <c r="A1165" s="7" t="s">
        <v>2500</v>
      </c>
      <c r="B1165" s="5" t="s">
        <v>2501</v>
      </c>
      <c r="G1165" s="7" t="s">
        <v>2215</v>
      </c>
      <c r="H1165" s="8">
        <v>2.36</v>
      </c>
    </row>
    <row r="1166" spans="1:8" x14ac:dyDescent="0.25">
      <c r="A1166" s="7" t="s">
        <v>2502</v>
      </c>
      <c r="B1166" s="5" t="s">
        <v>2503</v>
      </c>
      <c r="G1166" s="7" t="s">
        <v>2215</v>
      </c>
      <c r="H1166" s="8">
        <v>4.6399999999999997</v>
      </c>
    </row>
    <row r="1167" spans="1:8" x14ac:dyDescent="0.25">
      <c r="A1167" s="7" t="s">
        <v>2504</v>
      </c>
      <c r="B1167" s="5" t="s">
        <v>2505</v>
      </c>
      <c r="D1167" s="5">
        <v>51</v>
      </c>
      <c r="E1167" s="5" t="s">
        <v>2506</v>
      </c>
      <c r="G1167" s="7" t="s">
        <v>2215</v>
      </c>
      <c r="H1167" s="8">
        <v>7.44</v>
      </c>
    </row>
    <row r="1168" spans="1:8" x14ac:dyDescent="0.25">
      <c r="A1168" s="7" t="s">
        <v>2507</v>
      </c>
      <c r="B1168" s="5" t="s">
        <v>2508</v>
      </c>
      <c r="G1168" s="7" t="s">
        <v>2215</v>
      </c>
      <c r="H1168" s="8">
        <v>15.83</v>
      </c>
    </row>
    <row r="1169" spans="1:8" x14ac:dyDescent="0.25">
      <c r="A1169" s="7" t="s">
        <v>2509</v>
      </c>
      <c r="B1169" s="5" t="s">
        <v>2510</v>
      </c>
      <c r="C1169" s="5" t="s">
        <v>2236</v>
      </c>
      <c r="G1169" s="7" t="s">
        <v>2215</v>
      </c>
      <c r="H1169" s="8">
        <v>5.0599999999999996</v>
      </c>
    </row>
    <row r="1170" spans="1:8" x14ac:dyDescent="0.25">
      <c r="A1170" s="7" t="s">
        <v>2511</v>
      </c>
      <c r="B1170" s="5" t="s">
        <v>2512</v>
      </c>
      <c r="G1170" s="7" t="s">
        <v>2215</v>
      </c>
      <c r="H1170" s="8">
        <v>11.16</v>
      </c>
    </row>
    <row r="1171" spans="1:8" x14ac:dyDescent="0.25">
      <c r="A1171" s="7" t="s">
        <v>2513</v>
      </c>
      <c r="B1171" s="5" t="s">
        <v>2514</v>
      </c>
      <c r="G1171" s="7" t="s">
        <v>2215</v>
      </c>
      <c r="H1171" s="8">
        <v>9.32</v>
      </c>
    </row>
    <row r="1172" spans="1:8" x14ac:dyDescent="0.25">
      <c r="A1172" s="7" t="s">
        <v>2515</v>
      </c>
      <c r="B1172" s="5" t="s">
        <v>2516</v>
      </c>
      <c r="G1172" s="7" t="s">
        <v>2215</v>
      </c>
      <c r="H1172" s="8">
        <v>16.010000000000002</v>
      </c>
    </row>
    <row r="1173" spans="1:8" x14ac:dyDescent="0.25">
      <c r="A1173" s="7" t="s">
        <v>2517</v>
      </c>
      <c r="B1173" s="5" t="s">
        <v>2518</v>
      </c>
      <c r="G1173" s="7" t="s">
        <v>2215</v>
      </c>
      <c r="H1173" s="8">
        <v>2.5499999999999998</v>
      </c>
    </row>
    <row r="1174" spans="1:8" x14ac:dyDescent="0.25">
      <c r="A1174" s="7" t="s">
        <v>2519</v>
      </c>
      <c r="B1174" s="5" t="s">
        <v>2520</v>
      </c>
      <c r="G1174" s="7" t="s">
        <v>2215</v>
      </c>
      <c r="H1174" s="8">
        <v>3.86</v>
      </c>
    </row>
    <row r="1175" spans="1:8" x14ac:dyDescent="0.25">
      <c r="A1175" s="7" t="s">
        <v>2521</v>
      </c>
      <c r="B1175" s="5" t="s">
        <v>2522</v>
      </c>
      <c r="G1175" s="7" t="s">
        <v>2215</v>
      </c>
      <c r="H1175" s="8">
        <v>10.3</v>
      </c>
    </row>
    <row r="1176" spans="1:8" x14ac:dyDescent="0.25">
      <c r="A1176" s="7" t="s">
        <v>2523</v>
      </c>
      <c r="B1176" s="5" t="s">
        <v>2524</v>
      </c>
      <c r="G1176" s="7" t="s">
        <v>2215</v>
      </c>
      <c r="H1176" s="8">
        <v>10.66</v>
      </c>
    </row>
    <row r="1177" spans="1:8" x14ac:dyDescent="0.25">
      <c r="A1177" s="7" t="s">
        <v>2525</v>
      </c>
      <c r="B1177" s="5" t="s">
        <v>2526</v>
      </c>
      <c r="G1177" s="7" t="s">
        <v>2215</v>
      </c>
      <c r="H1177" s="8">
        <v>31.01</v>
      </c>
    </row>
    <row r="1178" spans="1:8" x14ac:dyDescent="0.25">
      <c r="A1178" s="7" t="s">
        <v>2527</v>
      </c>
      <c r="B1178" s="5" t="s">
        <v>2528</v>
      </c>
      <c r="G1178" s="7" t="s">
        <v>2215</v>
      </c>
      <c r="H1178" s="8">
        <v>7.96</v>
      </c>
    </row>
    <row r="1179" spans="1:8" x14ac:dyDescent="0.25">
      <c r="A1179" s="7" t="s">
        <v>2529</v>
      </c>
      <c r="B1179" s="5" t="s">
        <v>2530</v>
      </c>
      <c r="G1179" s="7" t="s">
        <v>2215</v>
      </c>
      <c r="H1179" s="8">
        <v>24.89</v>
      </c>
    </row>
    <row r="1180" spans="1:8" x14ac:dyDescent="0.25">
      <c r="A1180" s="7" t="s">
        <v>2531</v>
      </c>
      <c r="B1180" s="5" t="s">
        <v>2532</v>
      </c>
      <c r="G1180" s="7" t="s">
        <v>2215</v>
      </c>
      <c r="H1180" s="8">
        <v>19.14</v>
      </c>
    </row>
    <row r="1181" spans="1:8" x14ac:dyDescent="0.25">
      <c r="A1181" s="7" t="s">
        <v>2533</v>
      </c>
      <c r="B1181" s="5" t="s">
        <v>2534</v>
      </c>
      <c r="G1181" s="7" t="s">
        <v>2215</v>
      </c>
      <c r="H1181" s="8">
        <v>15.35</v>
      </c>
    </row>
    <row r="1182" spans="1:8" x14ac:dyDescent="0.25">
      <c r="A1182" s="7" t="s">
        <v>2535</v>
      </c>
      <c r="B1182" s="5" t="s">
        <v>2536</v>
      </c>
      <c r="G1182" s="7" t="s">
        <v>2215</v>
      </c>
      <c r="H1182" s="8">
        <v>18.87</v>
      </c>
    </row>
    <row r="1183" spans="1:8" x14ac:dyDescent="0.25">
      <c r="A1183" s="7" t="s">
        <v>2537</v>
      </c>
      <c r="B1183" s="5" t="s">
        <v>2538</v>
      </c>
      <c r="G1183" s="7" t="s">
        <v>2215</v>
      </c>
      <c r="H1183" s="8">
        <v>17.12</v>
      </c>
    </row>
    <row r="1184" spans="1:8" x14ac:dyDescent="0.25">
      <c r="A1184" s="7" t="s">
        <v>2539</v>
      </c>
      <c r="B1184" s="5" t="s">
        <v>2540</v>
      </c>
      <c r="G1184" s="7" t="s">
        <v>2215</v>
      </c>
      <c r="H1184" s="8">
        <v>8.7100000000000009</v>
      </c>
    </row>
    <row r="1185" spans="1:8" x14ac:dyDescent="0.25">
      <c r="A1185" s="7" t="s">
        <v>2541</v>
      </c>
      <c r="B1185" s="5" t="s">
        <v>2542</v>
      </c>
      <c r="G1185" s="7" t="s">
        <v>2215</v>
      </c>
      <c r="H1185" s="8">
        <v>17.329999999999998</v>
      </c>
    </row>
    <row r="1186" spans="1:8" x14ac:dyDescent="0.25">
      <c r="A1186" s="7" t="s">
        <v>2543</v>
      </c>
      <c r="B1186" s="5" t="s">
        <v>2544</v>
      </c>
      <c r="G1186" s="7" t="s">
        <v>2215</v>
      </c>
      <c r="H1186" s="8">
        <v>16.23</v>
      </c>
    </row>
    <row r="1187" spans="1:8" x14ac:dyDescent="0.25">
      <c r="A1187" s="7" t="s">
        <v>2545</v>
      </c>
      <c r="B1187" s="5" t="s">
        <v>2546</v>
      </c>
      <c r="G1187" s="7" t="s">
        <v>2215</v>
      </c>
      <c r="H1187" s="8">
        <v>6.11</v>
      </c>
    </row>
    <row r="1188" spans="1:8" x14ac:dyDescent="0.25">
      <c r="A1188" s="7" t="s">
        <v>2547</v>
      </c>
      <c r="B1188" s="5" t="s">
        <v>2548</v>
      </c>
      <c r="G1188" s="7" t="s">
        <v>2215</v>
      </c>
      <c r="H1188" s="8">
        <v>2.85</v>
      </c>
    </row>
    <row r="1189" spans="1:8" x14ac:dyDescent="0.25">
      <c r="A1189" s="7" t="s">
        <v>2549</v>
      </c>
      <c r="B1189" s="5" t="s">
        <v>2550</v>
      </c>
      <c r="G1189" s="7" t="s">
        <v>2215</v>
      </c>
      <c r="H1189" s="8">
        <v>1.67</v>
      </c>
    </row>
    <row r="1190" spans="1:8" x14ac:dyDescent="0.25">
      <c r="A1190" s="7" t="s">
        <v>2551</v>
      </c>
      <c r="B1190" s="5" t="s">
        <v>2552</v>
      </c>
      <c r="G1190" s="7" t="s">
        <v>2215</v>
      </c>
      <c r="H1190" s="8">
        <v>4.3499999999999996</v>
      </c>
    </row>
    <row r="1191" spans="1:8" x14ac:dyDescent="0.25">
      <c r="A1191" s="7" t="s">
        <v>2553</v>
      </c>
      <c r="B1191" s="5" t="s">
        <v>2554</v>
      </c>
      <c r="G1191" s="7" t="s">
        <v>2215</v>
      </c>
      <c r="H1191" s="8">
        <v>23.76</v>
      </c>
    </row>
    <row r="1192" spans="1:8" x14ac:dyDescent="0.25">
      <c r="A1192" s="7" t="s">
        <v>2555</v>
      </c>
      <c r="B1192" s="5" t="s">
        <v>2556</v>
      </c>
      <c r="G1192" s="7" t="s">
        <v>2215</v>
      </c>
      <c r="H1192" s="8">
        <v>3.97</v>
      </c>
    </row>
    <row r="1193" spans="1:8" x14ac:dyDescent="0.25">
      <c r="A1193" s="7" t="s">
        <v>2557</v>
      </c>
      <c r="B1193" s="5" t="s">
        <v>2558</v>
      </c>
      <c r="G1193" s="7" t="s">
        <v>2215</v>
      </c>
      <c r="H1193" s="8">
        <v>11.46</v>
      </c>
    </row>
    <row r="1194" spans="1:8" x14ac:dyDescent="0.25">
      <c r="A1194" s="7" t="s">
        <v>2559</v>
      </c>
      <c r="B1194" s="5" t="s">
        <v>2560</v>
      </c>
      <c r="G1194" s="7" t="s">
        <v>2215</v>
      </c>
      <c r="H1194" s="8">
        <v>8.8000000000000007</v>
      </c>
    </row>
    <row r="1195" spans="1:8" x14ac:dyDescent="0.25">
      <c r="A1195" s="7" t="s">
        <v>2561</v>
      </c>
      <c r="B1195" s="5" t="s">
        <v>2562</v>
      </c>
      <c r="G1195" s="7" t="s">
        <v>2215</v>
      </c>
      <c r="H1195" s="8">
        <v>5.95</v>
      </c>
    </row>
    <row r="1196" spans="1:8" x14ac:dyDescent="0.25">
      <c r="A1196" s="7" t="s">
        <v>2563</v>
      </c>
      <c r="B1196" s="5" t="s">
        <v>2564</v>
      </c>
      <c r="D1196" s="5">
        <v>52</v>
      </c>
      <c r="E1196" s="5" t="s">
        <v>2565</v>
      </c>
      <c r="G1196" s="7" t="s">
        <v>2215</v>
      </c>
      <c r="H1196" s="8">
        <v>1.65</v>
      </c>
    </row>
    <row r="1197" spans="1:8" x14ac:dyDescent="0.25">
      <c r="A1197" s="7" t="s">
        <v>2566</v>
      </c>
      <c r="B1197" s="5" t="s">
        <v>2567</v>
      </c>
      <c r="G1197" s="7" t="s">
        <v>2215</v>
      </c>
      <c r="H1197" s="8">
        <v>7.26</v>
      </c>
    </row>
    <row r="1198" spans="1:8" x14ac:dyDescent="0.25">
      <c r="A1198" s="7" t="s">
        <v>2568</v>
      </c>
      <c r="B1198" s="5" t="s">
        <v>2569</v>
      </c>
      <c r="G1198" s="7" t="s">
        <v>2215</v>
      </c>
      <c r="H1198" s="8">
        <v>12.65</v>
      </c>
    </row>
    <row r="1199" spans="1:8" x14ac:dyDescent="0.25">
      <c r="A1199" s="7" t="s">
        <v>2570</v>
      </c>
      <c r="B1199" s="5" t="s">
        <v>2571</v>
      </c>
      <c r="G1199" s="7" t="s">
        <v>2215</v>
      </c>
      <c r="H1199" s="8">
        <v>8.16</v>
      </c>
    </row>
    <row r="1200" spans="1:8" x14ac:dyDescent="0.25">
      <c r="A1200" s="7" t="s">
        <v>2572</v>
      </c>
      <c r="B1200" s="5" t="s">
        <v>2573</v>
      </c>
      <c r="G1200" s="7" t="s">
        <v>2215</v>
      </c>
      <c r="H1200" s="8">
        <v>8.3000000000000007</v>
      </c>
    </row>
    <row r="1201" spans="1:8" x14ac:dyDescent="0.25">
      <c r="A1201" s="7" t="s">
        <v>2574</v>
      </c>
      <c r="B1201" s="5" t="s">
        <v>2575</v>
      </c>
      <c r="G1201" s="7" t="s">
        <v>2215</v>
      </c>
      <c r="H1201" s="8">
        <v>5.42</v>
      </c>
    </row>
    <row r="1202" spans="1:8" x14ac:dyDescent="0.25">
      <c r="A1202" s="7" t="s">
        <v>2576</v>
      </c>
      <c r="B1202" s="5" t="s">
        <v>2577</v>
      </c>
      <c r="G1202" s="7" t="s">
        <v>2215</v>
      </c>
      <c r="H1202" s="8">
        <v>7.22</v>
      </c>
    </row>
    <row r="1203" spans="1:8" x14ac:dyDescent="0.25">
      <c r="A1203" s="7" t="s">
        <v>2578</v>
      </c>
      <c r="B1203" s="5" t="s">
        <v>2579</v>
      </c>
      <c r="G1203" s="7" t="s">
        <v>2215</v>
      </c>
      <c r="H1203" s="8">
        <v>9.98</v>
      </c>
    </row>
    <row r="1204" spans="1:8" x14ac:dyDescent="0.25">
      <c r="A1204" s="7" t="s">
        <v>2580</v>
      </c>
      <c r="B1204" s="5" t="s">
        <v>2581</v>
      </c>
      <c r="G1204" s="7" t="s">
        <v>2215</v>
      </c>
      <c r="H1204" s="8">
        <v>4.51</v>
      </c>
    </row>
    <row r="1205" spans="1:8" x14ac:dyDescent="0.25">
      <c r="A1205" s="7" t="s">
        <v>2582</v>
      </c>
      <c r="B1205" s="5" t="s">
        <v>2583</v>
      </c>
      <c r="G1205" s="7" t="s">
        <v>2215</v>
      </c>
      <c r="H1205" s="8">
        <v>12.39</v>
      </c>
    </row>
    <row r="1206" spans="1:8" x14ac:dyDescent="0.25">
      <c r="A1206" s="7" t="s">
        <v>2584</v>
      </c>
      <c r="B1206" s="5" t="s">
        <v>2585</v>
      </c>
      <c r="D1206" s="5">
        <v>53</v>
      </c>
      <c r="E1206" s="5" t="s">
        <v>2363</v>
      </c>
      <c r="G1206" s="7" t="s">
        <v>2215</v>
      </c>
      <c r="H1206" s="8">
        <v>9.3000000000000007</v>
      </c>
    </row>
    <row r="1207" spans="1:8" x14ac:dyDescent="0.25">
      <c r="A1207" s="7" t="s">
        <v>2586</v>
      </c>
      <c r="B1207" s="5" t="s">
        <v>2587</v>
      </c>
      <c r="G1207" s="7" t="s">
        <v>2215</v>
      </c>
      <c r="H1207" s="8">
        <v>25.3</v>
      </c>
    </row>
    <row r="1208" spans="1:8" x14ac:dyDescent="0.25">
      <c r="A1208" s="7" t="s">
        <v>2588</v>
      </c>
      <c r="B1208" s="5" t="s">
        <v>2589</v>
      </c>
      <c r="G1208" s="7" t="s">
        <v>2215</v>
      </c>
      <c r="H1208" s="8">
        <v>8.7799999999999994</v>
      </c>
    </row>
    <row r="1209" spans="1:8" x14ac:dyDescent="0.25">
      <c r="A1209" s="7" t="s">
        <v>2590</v>
      </c>
      <c r="B1209" s="5" t="s">
        <v>2591</v>
      </c>
      <c r="G1209" s="7" t="s">
        <v>2215</v>
      </c>
      <c r="H1209" s="8">
        <v>1.65</v>
      </c>
    </row>
    <row r="1210" spans="1:8" x14ac:dyDescent="0.25">
      <c r="A1210" s="7" t="s">
        <v>2592</v>
      </c>
      <c r="B1210" s="5" t="s">
        <v>2593</v>
      </c>
      <c r="G1210" s="7" t="s">
        <v>2215</v>
      </c>
      <c r="H1210" s="8">
        <v>6.7</v>
      </c>
    </row>
    <row r="1211" spans="1:8" x14ac:dyDescent="0.25">
      <c r="A1211" s="7" t="s">
        <v>2594</v>
      </c>
      <c r="B1211" s="5" t="s">
        <v>2595</v>
      </c>
      <c r="G1211" s="7" t="s">
        <v>2215</v>
      </c>
      <c r="H1211" s="8">
        <v>17.100000000000001</v>
      </c>
    </row>
    <row r="1212" spans="1:8" x14ac:dyDescent="0.25">
      <c r="A1212" s="7" t="s">
        <v>2596</v>
      </c>
      <c r="B1212" s="5" t="s">
        <v>2597</v>
      </c>
      <c r="D1212" s="5">
        <v>42</v>
      </c>
      <c r="E1212" s="5" t="s">
        <v>2383</v>
      </c>
      <c r="G1212" s="7" t="s">
        <v>2215</v>
      </c>
      <c r="H1212" s="8">
        <v>22.04</v>
      </c>
    </row>
    <row r="1213" spans="1:8" x14ac:dyDescent="0.25">
      <c r="A1213" s="7" t="s">
        <v>2598</v>
      </c>
      <c r="B1213" s="5" t="s">
        <v>2599</v>
      </c>
      <c r="D1213" s="5">
        <v>43</v>
      </c>
      <c r="E1213" s="5" t="s">
        <v>2383</v>
      </c>
      <c r="G1213" s="7" t="s">
        <v>2215</v>
      </c>
      <c r="H1213" s="8">
        <v>75.83</v>
      </c>
    </row>
    <row r="1214" spans="1:8" x14ac:dyDescent="0.25">
      <c r="A1214" s="7" t="s">
        <v>2600</v>
      </c>
      <c r="B1214" s="5" t="s">
        <v>2601</v>
      </c>
      <c r="G1214" s="7" t="s">
        <v>2215</v>
      </c>
      <c r="H1214" s="8">
        <v>20.149999999999999</v>
      </c>
    </row>
    <row r="1215" spans="1:8" x14ac:dyDescent="0.25">
      <c r="A1215" s="7" t="s">
        <v>2602</v>
      </c>
      <c r="B1215" s="5" t="s">
        <v>2603</v>
      </c>
      <c r="G1215" s="7" t="s">
        <v>2215</v>
      </c>
      <c r="H1215" s="8">
        <v>21.35</v>
      </c>
    </row>
    <row r="1216" spans="1:8" x14ac:dyDescent="0.25">
      <c r="A1216" s="7" t="s">
        <v>2604</v>
      </c>
      <c r="B1216" s="5" t="s">
        <v>2605</v>
      </c>
      <c r="D1216" s="5">
        <v>54</v>
      </c>
      <c r="E1216" s="5" t="s">
        <v>2606</v>
      </c>
      <c r="G1216" s="7" t="s">
        <v>2215</v>
      </c>
      <c r="H1216" s="8">
        <v>21.35</v>
      </c>
    </row>
    <row r="1217" spans="1:8" x14ac:dyDescent="0.25">
      <c r="A1217" s="7" t="s">
        <v>2607</v>
      </c>
      <c r="B1217" s="5" t="s">
        <v>2608</v>
      </c>
      <c r="D1217" s="5">
        <v>54</v>
      </c>
      <c r="E1217" s="5" t="s">
        <v>2606</v>
      </c>
      <c r="G1217" s="7" t="s">
        <v>2215</v>
      </c>
      <c r="H1217" s="8">
        <v>21.35</v>
      </c>
    </row>
    <row r="1218" spans="1:8" x14ac:dyDescent="0.25">
      <c r="A1218" s="7" t="s">
        <v>2609</v>
      </c>
      <c r="B1218" s="5" t="s">
        <v>2610</v>
      </c>
      <c r="C1218" s="5" t="s">
        <v>2236</v>
      </c>
      <c r="G1218" s="7" t="s">
        <v>2215</v>
      </c>
      <c r="H1218" s="8">
        <v>5.5</v>
      </c>
    </row>
    <row r="1219" spans="1:8" x14ac:dyDescent="0.25">
      <c r="A1219" s="7" t="s">
        <v>2611</v>
      </c>
      <c r="B1219" s="5" t="s">
        <v>2612</v>
      </c>
      <c r="C1219" s="5" t="s">
        <v>2236</v>
      </c>
      <c r="G1219" s="7" t="s">
        <v>2215</v>
      </c>
      <c r="H1219" s="8">
        <v>10</v>
      </c>
    </row>
    <row r="1220" spans="1:8" x14ac:dyDescent="0.25">
      <c r="A1220" s="7" t="s">
        <v>2613</v>
      </c>
      <c r="B1220" s="5" t="s">
        <v>2614</v>
      </c>
      <c r="G1220" s="7" t="s">
        <v>2215</v>
      </c>
      <c r="H1220" s="8">
        <v>10.56</v>
      </c>
    </row>
    <row r="1221" spans="1:8" x14ac:dyDescent="0.25">
      <c r="A1221" s="7" t="s">
        <v>2615</v>
      </c>
      <c r="B1221" s="5" t="s">
        <v>2616</v>
      </c>
      <c r="G1221" s="7" t="s">
        <v>2215</v>
      </c>
      <c r="H1221" s="8">
        <v>14.68</v>
      </c>
    </row>
    <row r="1222" spans="1:8" x14ac:dyDescent="0.25">
      <c r="A1222" s="7" t="s">
        <v>2617</v>
      </c>
      <c r="B1222" s="5" t="s">
        <v>2618</v>
      </c>
      <c r="G1222" s="7" t="s">
        <v>2215</v>
      </c>
      <c r="H1222" s="8">
        <v>15.9</v>
      </c>
    </row>
    <row r="1223" spans="1:8" x14ac:dyDescent="0.25">
      <c r="A1223" s="7" t="s">
        <v>2619</v>
      </c>
      <c r="B1223" s="5" t="s">
        <v>2620</v>
      </c>
      <c r="G1223" s="7" t="s">
        <v>2215</v>
      </c>
      <c r="H1223" s="8">
        <v>18.07</v>
      </c>
    </row>
    <row r="1224" spans="1:8" x14ac:dyDescent="0.25">
      <c r="A1224" s="7" t="s">
        <v>2621</v>
      </c>
      <c r="B1224" s="5" t="s">
        <v>2622</v>
      </c>
      <c r="G1224" s="7" t="s">
        <v>2215</v>
      </c>
      <c r="H1224" s="8">
        <v>9.6</v>
      </c>
    </row>
    <row r="1225" spans="1:8" x14ac:dyDescent="0.25">
      <c r="A1225" s="7" t="s">
        <v>2623</v>
      </c>
      <c r="B1225" s="5" t="s">
        <v>2624</v>
      </c>
      <c r="G1225" s="7" t="s">
        <v>2215</v>
      </c>
      <c r="H1225" s="8">
        <v>7.82</v>
      </c>
    </row>
    <row r="1226" spans="1:8" x14ac:dyDescent="0.25">
      <c r="A1226" s="7" t="s">
        <v>2625</v>
      </c>
      <c r="B1226" s="5" t="s">
        <v>2626</v>
      </c>
      <c r="G1226" s="7" t="s">
        <v>2215</v>
      </c>
      <c r="H1226" s="8">
        <v>8.7799999999999994</v>
      </c>
    </row>
    <row r="1227" spans="1:8" x14ac:dyDescent="0.25">
      <c r="A1227" s="7" t="s">
        <v>2627</v>
      </c>
      <c r="B1227" s="5" t="s">
        <v>2628</v>
      </c>
      <c r="G1227" s="7" t="s">
        <v>2215</v>
      </c>
      <c r="H1227" s="8">
        <v>3.42</v>
      </c>
    </row>
    <row r="1228" spans="1:8" x14ac:dyDescent="0.25">
      <c r="A1228" s="7" t="s">
        <v>2629</v>
      </c>
      <c r="B1228" s="5" t="s">
        <v>2630</v>
      </c>
      <c r="G1228" s="7" t="s">
        <v>2215</v>
      </c>
      <c r="H1228" s="8">
        <v>5.18</v>
      </c>
    </row>
    <row r="1229" spans="1:8" x14ac:dyDescent="0.25">
      <c r="A1229" s="7" t="s">
        <v>2631</v>
      </c>
      <c r="B1229" s="5" t="s">
        <v>2632</v>
      </c>
      <c r="G1229" s="7" t="s">
        <v>2215</v>
      </c>
      <c r="H1229" s="8">
        <v>12.68</v>
      </c>
    </row>
    <row r="1230" spans="1:8" x14ac:dyDescent="0.25">
      <c r="A1230" s="7" t="s">
        <v>2633</v>
      </c>
      <c r="B1230" s="5" t="s">
        <v>2634</v>
      </c>
      <c r="G1230" s="7" t="s">
        <v>2215</v>
      </c>
      <c r="H1230" s="8">
        <v>17.38</v>
      </c>
    </row>
    <row r="1231" spans="1:8" x14ac:dyDescent="0.25">
      <c r="A1231" s="7" t="s">
        <v>2635</v>
      </c>
      <c r="B1231" s="5" t="s">
        <v>2636</v>
      </c>
      <c r="D1231" s="5">
        <v>38</v>
      </c>
      <c r="E1231" s="5" t="s">
        <v>2344</v>
      </c>
      <c r="G1231" s="7" t="s">
        <v>2215</v>
      </c>
      <c r="H1231" s="8">
        <v>2.02</v>
      </c>
    </row>
    <row r="1232" spans="1:8" x14ac:dyDescent="0.25">
      <c r="A1232" s="7" t="s">
        <v>2637</v>
      </c>
      <c r="B1232" s="5" t="s">
        <v>2638</v>
      </c>
      <c r="G1232" s="7" t="s">
        <v>2215</v>
      </c>
      <c r="H1232" s="8">
        <v>8.84</v>
      </c>
    </row>
    <row r="1233" spans="1:8" x14ac:dyDescent="0.25">
      <c r="A1233" s="7" t="s">
        <v>2639</v>
      </c>
      <c r="B1233" s="5" t="s">
        <v>2640</v>
      </c>
      <c r="G1233" s="7" t="s">
        <v>2215</v>
      </c>
      <c r="H1233" s="8">
        <v>10.18</v>
      </c>
    </row>
    <row r="1234" spans="1:8" x14ac:dyDescent="0.25">
      <c r="A1234" s="7" t="s">
        <v>2641</v>
      </c>
      <c r="B1234" s="5" t="s">
        <v>2642</v>
      </c>
      <c r="D1234" s="5">
        <v>55</v>
      </c>
      <c r="E1234" s="5" t="s">
        <v>2643</v>
      </c>
      <c r="G1234" s="7" t="s">
        <v>2215</v>
      </c>
      <c r="H1234" s="8">
        <v>1.67</v>
      </c>
    </row>
    <row r="1235" spans="1:8" x14ac:dyDescent="0.25">
      <c r="A1235" s="7" t="s">
        <v>2644</v>
      </c>
      <c r="B1235" s="5" t="s">
        <v>2645</v>
      </c>
      <c r="G1235" s="7" t="s">
        <v>2215</v>
      </c>
      <c r="H1235" s="8">
        <v>1.23</v>
      </c>
    </row>
    <row r="1236" spans="1:8" x14ac:dyDescent="0.25">
      <c r="A1236" s="7" t="s">
        <v>2646</v>
      </c>
      <c r="B1236" s="5" t="s">
        <v>2647</v>
      </c>
      <c r="G1236" s="7" t="s">
        <v>2215</v>
      </c>
      <c r="H1236" s="8">
        <v>2.65</v>
      </c>
    </row>
    <row r="1237" spans="1:8" x14ac:dyDescent="0.25">
      <c r="A1237" s="7" t="s">
        <v>2648</v>
      </c>
      <c r="B1237" s="5" t="s">
        <v>2649</v>
      </c>
      <c r="G1237" s="7" t="s">
        <v>2215</v>
      </c>
      <c r="H1237" s="8">
        <v>1.72</v>
      </c>
    </row>
    <row r="1238" spans="1:8" x14ac:dyDescent="0.25">
      <c r="A1238" s="7" t="s">
        <v>2650</v>
      </c>
      <c r="B1238" s="5" t="s">
        <v>2651</v>
      </c>
      <c r="G1238" s="7" t="s">
        <v>2215</v>
      </c>
      <c r="H1238" s="8">
        <v>3.12</v>
      </c>
    </row>
    <row r="1239" spans="1:8" x14ac:dyDescent="0.25">
      <c r="A1239" s="7" t="s">
        <v>2652</v>
      </c>
      <c r="B1239" s="5" t="s">
        <v>2653</v>
      </c>
      <c r="G1239" s="7" t="s">
        <v>2215</v>
      </c>
      <c r="H1239" s="8">
        <v>16.61</v>
      </c>
    </row>
    <row r="1240" spans="1:8" x14ac:dyDescent="0.25">
      <c r="A1240" s="7" t="s">
        <v>2654</v>
      </c>
      <c r="B1240" s="5" t="s">
        <v>2655</v>
      </c>
      <c r="G1240" s="7" t="s">
        <v>2215</v>
      </c>
      <c r="H1240" s="8">
        <v>15.5</v>
      </c>
    </row>
    <row r="1241" spans="1:8" x14ac:dyDescent="0.25">
      <c r="A1241" s="7" t="s">
        <v>2656</v>
      </c>
      <c r="B1241" s="5" t="s">
        <v>2657</v>
      </c>
      <c r="G1241" s="7" t="s">
        <v>2215</v>
      </c>
      <c r="H1241" s="8">
        <v>11.85</v>
      </c>
    </row>
    <row r="1242" spans="1:8" x14ac:dyDescent="0.25">
      <c r="A1242" s="7" t="s">
        <v>2658</v>
      </c>
      <c r="B1242" s="5" t="s">
        <v>2659</v>
      </c>
      <c r="G1242" s="7" t="s">
        <v>2215</v>
      </c>
      <c r="H1242" s="8">
        <v>11.81</v>
      </c>
    </row>
    <row r="1243" spans="1:8" x14ac:dyDescent="0.25">
      <c r="A1243" s="7" t="s">
        <v>2660</v>
      </c>
      <c r="B1243" s="5" t="s">
        <v>2661</v>
      </c>
      <c r="G1243" s="7" t="s">
        <v>2215</v>
      </c>
      <c r="H1243" s="8">
        <v>8.48</v>
      </c>
    </row>
    <row r="1244" spans="1:8" x14ac:dyDescent="0.25">
      <c r="A1244" s="7" t="s">
        <v>2662</v>
      </c>
      <c r="B1244" s="5" t="s">
        <v>2663</v>
      </c>
      <c r="G1244" s="7" t="s">
        <v>2215</v>
      </c>
      <c r="H1244" s="8">
        <v>7.8</v>
      </c>
    </row>
    <row r="1245" spans="1:8" x14ac:dyDescent="0.25">
      <c r="A1245" s="7" t="s">
        <v>2664</v>
      </c>
      <c r="B1245" s="5" t="s">
        <v>2665</v>
      </c>
      <c r="D1245" s="5">
        <v>56</v>
      </c>
      <c r="E1245" s="5" t="s">
        <v>2666</v>
      </c>
      <c r="G1245" s="7" t="s">
        <v>2215</v>
      </c>
      <c r="H1245" s="8">
        <v>7.97</v>
      </c>
    </row>
    <row r="1246" spans="1:8" x14ac:dyDescent="0.25">
      <c r="A1246" s="7" t="s">
        <v>2667</v>
      </c>
      <c r="B1246" s="5" t="s">
        <v>2668</v>
      </c>
      <c r="G1246" s="7" t="s">
        <v>2215</v>
      </c>
      <c r="H1246" s="8">
        <v>5.58</v>
      </c>
    </row>
    <row r="1247" spans="1:8" x14ac:dyDescent="0.25">
      <c r="A1247" s="7" t="s">
        <v>2669</v>
      </c>
      <c r="B1247" s="5" t="s">
        <v>2670</v>
      </c>
      <c r="G1247" s="7" t="s">
        <v>2215</v>
      </c>
      <c r="H1247" s="8">
        <v>4.84</v>
      </c>
    </row>
    <row r="1248" spans="1:8" x14ac:dyDescent="0.25">
      <c r="A1248" s="7" t="s">
        <v>2671</v>
      </c>
      <c r="B1248" s="5" t="s">
        <v>2672</v>
      </c>
      <c r="G1248" s="7" t="s">
        <v>2215</v>
      </c>
      <c r="H1248" s="8">
        <v>7.4</v>
      </c>
    </row>
    <row r="1249" spans="1:8" x14ac:dyDescent="0.25">
      <c r="A1249" s="7" t="s">
        <v>2673</v>
      </c>
      <c r="B1249" s="5" t="s">
        <v>2674</v>
      </c>
      <c r="G1249" s="7" t="s">
        <v>2215</v>
      </c>
      <c r="H1249" s="8">
        <v>12.76</v>
      </c>
    </row>
    <row r="1250" spans="1:8" x14ac:dyDescent="0.25">
      <c r="A1250" s="7" t="s">
        <v>2675</v>
      </c>
      <c r="B1250" s="5" t="s">
        <v>2676</v>
      </c>
      <c r="G1250" s="7" t="s">
        <v>2215</v>
      </c>
      <c r="H1250" s="8">
        <v>11.66</v>
      </c>
    </row>
    <row r="1251" spans="1:8" x14ac:dyDescent="0.25">
      <c r="A1251" s="7" t="s">
        <v>2677</v>
      </c>
      <c r="B1251" s="5" t="s">
        <v>2678</v>
      </c>
      <c r="G1251" s="7" t="s">
        <v>2215</v>
      </c>
      <c r="H1251" s="8">
        <v>12.09</v>
      </c>
    </row>
    <row r="1252" spans="1:8" x14ac:dyDescent="0.25">
      <c r="A1252" s="7" t="s">
        <v>2679</v>
      </c>
      <c r="B1252" s="5" t="s">
        <v>2680</v>
      </c>
      <c r="G1252" s="7" t="s">
        <v>2215</v>
      </c>
      <c r="H1252" s="8">
        <v>12.93</v>
      </c>
    </row>
    <row r="1253" spans="1:8" x14ac:dyDescent="0.25">
      <c r="A1253" s="7" t="s">
        <v>2681</v>
      </c>
      <c r="B1253" s="5" t="s">
        <v>2682</v>
      </c>
      <c r="G1253" s="7" t="s">
        <v>2215</v>
      </c>
      <c r="H1253" s="8">
        <v>13.55</v>
      </c>
    </row>
    <row r="1254" spans="1:8" x14ac:dyDescent="0.25">
      <c r="A1254" s="7" t="s">
        <v>2683</v>
      </c>
      <c r="B1254" s="5" t="s">
        <v>2684</v>
      </c>
      <c r="G1254" s="7" t="s">
        <v>2215</v>
      </c>
      <c r="H1254" s="8">
        <v>13.55</v>
      </c>
    </row>
    <row r="1255" spans="1:8" x14ac:dyDescent="0.25">
      <c r="A1255" s="7" t="s">
        <v>2685</v>
      </c>
      <c r="B1255" s="5" t="s">
        <v>2686</v>
      </c>
      <c r="G1255" s="7" t="s">
        <v>2215</v>
      </c>
      <c r="H1255" s="8">
        <v>13.55</v>
      </c>
    </row>
    <row r="1256" spans="1:8" x14ac:dyDescent="0.25">
      <c r="A1256" s="7" t="s">
        <v>2687</v>
      </c>
      <c r="B1256" s="5" t="s">
        <v>2688</v>
      </c>
      <c r="G1256" s="7" t="s">
        <v>2215</v>
      </c>
      <c r="H1256" s="8">
        <v>13.55</v>
      </c>
    </row>
    <row r="1257" spans="1:8" x14ac:dyDescent="0.25">
      <c r="A1257" s="7" t="s">
        <v>2689</v>
      </c>
      <c r="B1257" s="5" t="s">
        <v>2690</v>
      </c>
      <c r="G1257" s="7" t="s">
        <v>2215</v>
      </c>
      <c r="H1257" s="8">
        <v>10.63</v>
      </c>
    </row>
    <row r="1258" spans="1:8" x14ac:dyDescent="0.25">
      <c r="A1258" s="7" t="s">
        <v>2691</v>
      </c>
      <c r="B1258" s="5" t="s">
        <v>2692</v>
      </c>
      <c r="G1258" s="7" t="s">
        <v>2215</v>
      </c>
      <c r="H1258" s="8">
        <v>14.08</v>
      </c>
    </row>
    <row r="1259" spans="1:8" x14ac:dyDescent="0.25">
      <c r="A1259" s="7" t="s">
        <v>2693</v>
      </c>
      <c r="B1259" s="5" t="s">
        <v>2694</v>
      </c>
      <c r="G1259" s="7" t="s">
        <v>2215</v>
      </c>
      <c r="H1259" s="8">
        <v>14.09</v>
      </c>
    </row>
    <row r="1260" spans="1:8" x14ac:dyDescent="0.25">
      <c r="A1260" s="7" t="s">
        <v>2695</v>
      </c>
      <c r="B1260" s="5" t="s">
        <v>2696</v>
      </c>
      <c r="G1260" s="7" t="s">
        <v>2215</v>
      </c>
      <c r="H1260" s="8">
        <v>24.4</v>
      </c>
    </row>
    <row r="1261" spans="1:8" x14ac:dyDescent="0.25">
      <c r="A1261" s="7" t="s">
        <v>2697</v>
      </c>
      <c r="B1261" s="5" t="s">
        <v>2698</v>
      </c>
      <c r="G1261" s="7" t="s">
        <v>2215</v>
      </c>
      <c r="H1261" s="8">
        <v>8.9700000000000006</v>
      </c>
    </row>
    <row r="1262" spans="1:8" x14ac:dyDescent="0.25">
      <c r="A1262" s="7" t="s">
        <v>2699</v>
      </c>
      <c r="B1262" s="5" t="s">
        <v>2700</v>
      </c>
      <c r="G1262" s="7" t="s">
        <v>2215</v>
      </c>
      <c r="H1262" s="8">
        <v>14.54</v>
      </c>
    </row>
    <row r="1263" spans="1:8" x14ac:dyDescent="0.25">
      <c r="A1263" s="7" t="s">
        <v>2701</v>
      </c>
      <c r="B1263" s="5" t="s">
        <v>2702</v>
      </c>
      <c r="G1263" s="7" t="s">
        <v>2215</v>
      </c>
      <c r="H1263" s="8">
        <v>11.65</v>
      </c>
    </row>
    <row r="1264" spans="1:8" x14ac:dyDescent="0.25">
      <c r="A1264" s="7" t="s">
        <v>2703</v>
      </c>
      <c r="B1264" s="5" t="s">
        <v>2704</v>
      </c>
      <c r="G1264" s="7" t="s">
        <v>2215</v>
      </c>
      <c r="H1264" s="8">
        <v>5.75</v>
      </c>
    </row>
    <row r="1265" spans="1:8" x14ac:dyDescent="0.25">
      <c r="A1265" s="7" t="s">
        <v>2705</v>
      </c>
      <c r="B1265" s="5" t="s">
        <v>2706</v>
      </c>
      <c r="G1265" s="7" t="s">
        <v>2215</v>
      </c>
      <c r="H1265" s="8">
        <v>8.99</v>
      </c>
    </row>
    <row r="1266" spans="1:8" x14ac:dyDescent="0.25">
      <c r="A1266" s="7" t="s">
        <v>2707</v>
      </c>
      <c r="B1266" s="5" t="s">
        <v>2708</v>
      </c>
      <c r="G1266" s="7" t="s">
        <v>2215</v>
      </c>
      <c r="H1266" s="8">
        <v>14.74</v>
      </c>
    </row>
    <row r="1267" spans="1:8" x14ac:dyDescent="0.25">
      <c r="A1267" s="7" t="s">
        <v>2709</v>
      </c>
      <c r="B1267" s="5" t="s">
        <v>2710</v>
      </c>
      <c r="G1267" s="7" t="s">
        <v>2215</v>
      </c>
      <c r="H1267" s="8">
        <v>17.59</v>
      </c>
    </row>
    <row r="1268" spans="1:8" x14ac:dyDescent="0.25">
      <c r="A1268" s="7" t="s">
        <v>2711</v>
      </c>
      <c r="B1268" s="5" t="s">
        <v>2712</v>
      </c>
      <c r="G1268" s="7" t="s">
        <v>2215</v>
      </c>
      <c r="H1268" s="8">
        <v>20.45</v>
      </c>
    </row>
    <row r="1269" spans="1:8" x14ac:dyDescent="0.25">
      <c r="A1269" s="7" t="s">
        <v>2713</v>
      </c>
      <c r="B1269" s="5" t="s">
        <v>2714</v>
      </c>
      <c r="G1269" s="7" t="s">
        <v>2215</v>
      </c>
      <c r="H1269" s="8">
        <v>12.37</v>
      </c>
    </row>
    <row r="1270" spans="1:8" x14ac:dyDescent="0.25">
      <c r="A1270" s="7" t="s">
        <v>2715</v>
      </c>
      <c r="B1270" s="5" t="s">
        <v>2716</v>
      </c>
      <c r="G1270" s="7" t="s">
        <v>2215</v>
      </c>
      <c r="H1270" s="8">
        <v>10.32</v>
      </c>
    </row>
    <row r="1271" spans="1:8" x14ac:dyDescent="0.25">
      <c r="A1271" s="7" t="s">
        <v>2717</v>
      </c>
      <c r="B1271" s="5" t="s">
        <v>2718</v>
      </c>
      <c r="G1271" s="7" t="s">
        <v>2215</v>
      </c>
      <c r="H1271" s="8">
        <v>12.61</v>
      </c>
    </row>
    <row r="1272" spans="1:8" x14ac:dyDescent="0.25">
      <c r="A1272" s="7" t="s">
        <v>2719</v>
      </c>
      <c r="B1272" s="5" t="s">
        <v>2720</v>
      </c>
      <c r="G1272" s="7" t="s">
        <v>2215</v>
      </c>
      <c r="H1272" s="8">
        <v>12.68</v>
      </c>
    </row>
    <row r="1273" spans="1:8" x14ac:dyDescent="0.25">
      <c r="A1273" s="7" t="s">
        <v>2721</v>
      </c>
      <c r="B1273" s="5" t="s">
        <v>2722</v>
      </c>
      <c r="G1273" s="7" t="s">
        <v>2215</v>
      </c>
      <c r="H1273" s="8">
        <v>14.82</v>
      </c>
    </row>
    <row r="1274" spans="1:8" x14ac:dyDescent="0.25">
      <c r="A1274" s="7" t="s">
        <v>2723</v>
      </c>
      <c r="B1274" s="5" t="s">
        <v>2724</v>
      </c>
      <c r="G1274" s="7" t="s">
        <v>2215</v>
      </c>
      <c r="H1274" s="8">
        <v>20.309999999999999</v>
      </c>
    </row>
    <row r="1275" spans="1:8" x14ac:dyDescent="0.25">
      <c r="A1275" s="7" t="s">
        <v>2725</v>
      </c>
      <c r="B1275" s="5" t="s">
        <v>2726</v>
      </c>
      <c r="G1275" s="7" t="s">
        <v>2215</v>
      </c>
      <c r="H1275" s="8">
        <v>33.299999999999997</v>
      </c>
    </row>
    <row r="1276" spans="1:8" x14ac:dyDescent="0.25">
      <c r="A1276" s="7" t="s">
        <v>2727</v>
      </c>
      <c r="B1276" s="5" t="s">
        <v>2728</v>
      </c>
      <c r="G1276" s="7" t="s">
        <v>2215</v>
      </c>
      <c r="H1276" s="8">
        <v>12.62</v>
      </c>
    </row>
    <row r="1277" spans="1:8" x14ac:dyDescent="0.25">
      <c r="A1277" s="7" t="s">
        <v>2729</v>
      </c>
      <c r="B1277" s="5" t="s">
        <v>2730</v>
      </c>
      <c r="C1277" s="5" t="s">
        <v>1052</v>
      </c>
      <c r="D1277" s="5">
        <v>98</v>
      </c>
      <c r="E1277" s="5" t="s">
        <v>2731</v>
      </c>
      <c r="G1277" s="7" t="s">
        <v>2215</v>
      </c>
      <c r="H1277" s="8">
        <v>112</v>
      </c>
    </row>
    <row r="1278" spans="1:8" x14ac:dyDescent="0.25">
      <c r="A1278" s="7" t="s">
        <v>2732</v>
      </c>
      <c r="B1278" s="5" t="s">
        <v>2733</v>
      </c>
      <c r="C1278" s="5" t="s">
        <v>1052</v>
      </c>
      <c r="D1278" s="5">
        <v>98</v>
      </c>
      <c r="E1278" s="5" t="s">
        <v>2731</v>
      </c>
      <c r="G1278" s="7" t="s">
        <v>2215</v>
      </c>
      <c r="H1278" s="8">
        <v>31.7</v>
      </c>
    </row>
    <row r="1279" spans="1:8" x14ac:dyDescent="0.25">
      <c r="A1279" s="7" t="s">
        <v>2734</v>
      </c>
      <c r="B1279" s="5" t="s">
        <v>2735</v>
      </c>
      <c r="C1279" s="5" t="s">
        <v>1052</v>
      </c>
      <c r="D1279" s="5">
        <v>98</v>
      </c>
      <c r="E1279" s="5" t="s">
        <v>2731</v>
      </c>
      <c r="G1279" s="7" t="s">
        <v>2215</v>
      </c>
      <c r="H1279" s="8">
        <v>31.7</v>
      </c>
    </row>
    <row r="1280" spans="1:8" x14ac:dyDescent="0.25">
      <c r="A1280" s="7" t="s">
        <v>2736</v>
      </c>
      <c r="B1280" s="5" t="s">
        <v>2737</v>
      </c>
      <c r="C1280" s="5" t="s">
        <v>1052</v>
      </c>
      <c r="D1280" s="5">
        <v>98</v>
      </c>
      <c r="E1280" s="5" t="s">
        <v>2731</v>
      </c>
      <c r="G1280" s="7" t="s">
        <v>2215</v>
      </c>
      <c r="H1280" s="8">
        <v>112</v>
      </c>
    </row>
    <row r="1281" spans="1:8" x14ac:dyDescent="0.25">
      <c r="A1281" s="7" t="s">
        <v>2738</v>
      </c>
      <c r="B1281" s="5" t="s">
        <v>2739</v>
      </c>
      <c r="C1281" s="5" t="s">
        <v>1052</v>
      </c>
      <c r="D1281" s="5">
        <v>98</v>
      </c>
      <c r="E1281" s="5" t="s">
        <v>2731</v>
      </c>
      <c r="G1281" s="7" t="s">
        <v>2215</v>
      </c>
      <c r="H1281" s="8">
        <v>64.400000000000006</v>
      </c>
    </row>
    <row r="1282" spans="1:8" x14ac:dyDescent="0.25">
      <c r="A1282" s="7" t="s">
        <v>2740</v>
      </c>
      <c r="B1282" s="5" t="s">
        <v>2741</v>
      </c>
      <c r="C1282" s="5" t="s">
        <v>1052</v>
      </c>
      <c r="D1282" s="5">
        <v>98</v>
      </c>
      <c r="E1282" s="5" t="s">
        <v>2731</v>
      </c>
      <c r="G1282" s="7" t="s">
        <v>2215</v>
      </c>
      <c r="H1282" s="8">
        <v>127.4</v>
      </c>
    </row>
    <row r="1283" spans="1:8" x14ac:dyDescent="0.25">
      <c r="A1283" s="7" t="s">
        <v>2742</v>
      </c>
      <c r="B1283" s="5" t="s">
        <v>2743</v>
      </c>
      <c r="C1283" s="5" t="s">
        <v>1052</v>
      </c>
      <c r="D1283" s="5">
        <v>98</v>
      </c>
      <c r="E1283" s="5" t="s">
        <v>2731</v>
      </c>
      <c r="G1283" s="7" t="s">
        <v>2215</v>
      </c>
      <c r="H1283" s="8">
        <v>260.7</v>
      </c>
    </row>
    <row r="1284" spans="1:8" x14ac:dyDescent="0.25">
      <c r="A1284" s="7" t="s">
        <v>2744</v>
      </c>
      <c r="B1284" s="5" t="s">
        <v>2745</v>
      </c>
      <c r="G1284" s="7" t="s">
        <v>2215</v>
      </c>
      <c r="H1284" s="8">
        <v>11.91</v>
      </c>
    </row>
    <row r="1285" spans="1:8" x14ac:dyDescent="0.25">
      <c r="A1285" s="7" t="s">
        <v>2746</v>
      </c>
      <c r="B1285" s="5" t="s">
        <v>2747</v>
      </c>
      <c r="G1285" s="7" t="s">
        <v>2215</v>
      </c>
      <c r="H1285" s="8">
        <v>43.18</v>
      </c>
    </row>
    <row r="1286" spans="1:8" x14ac:dyDescent="0.25">
      <c r="A1286" s="7" t="s">
        <v>2748</v>
      </c>
      <c r="B1286" s="5" t="s">
        <v>2749</v>
      </c>
      <c r="G1286" s="7" t="s">
        <v>2215</v>
      </c>
      <c r="H1286" s="8">
        <v>11.12</v>
      </c>
    </row>
    <row r="1287" spans="1:8" x14ac:dyDescent="0.25">
      <c r="A1287" s="7" t="s">
        <v>2750</v>
      </c>
      <c r="B1287" s="5" t="s">
        <v>2751</v>
      </c>
      <c r="D1287" s="5">
        <v>57</v>
      </c>
      <c r="E1287" s="5" t="s">
        <v>2752</v>
      </c>
      <c r="G1287" s="7" t="s">
        <v>2215</v>
      </c>
      <c r="H1287" s="8">
        <v>9.33</v>
      </c>
    </row>
    <row r="1288" spans="1:8" x14ac:dyDescent="0.25">
      <c r="A1288" s="7" t="s">
        <v>2753</v>
      </c>
      <c r="B1288" s="5" t="s">
        <v>2754</v>
      </c>
      <c r="G1288" s="7" t="s">
        <v>2215</v>
      </c>
      <c r="H1288" s="8">
        <v>9</v>
      </c>
    </row>
    <row r="1289" spans="1:8" x14ac:dyDescent="0.25">
      <c r="A1289" s="7" t="s">
        <v>2755</v>
      </c>
      <c r="B1289" s="5" t="s">
        <v>2756</v>
      </c>
      <c r="G1289" s="7" t="s">
        <v>2215</v>
      </c>
      <c r="H1289" s="8">
        <v>11.16</v>
      </c>
    </row>
    <row r="1290" spans="1:8" x14ac:dyDescent="0.25">
      <c r="A1290" s="7" t="s">
        <v>2757</v>
      </c>
      <c r="B1290" s="5" t="s">
        <v>2758</v>
      </c>
      <c r="G1290" s="7" t="s">
        <v>2215</v>
      </c>
      <c r="H1290" s="8">
        <v>9.81</v>
      </c>
    </row>
    <row r="1291" spans="1:8" x14ac:dyDescent="0.25">
      <c r="A1291" s="7" t="s">
        <v>2759</v>
      </c>
      <c r="B1291" s="5" t="s">
        <v>2760</v>
      </c>
      <c r="G1291" s="7" t="s">
        <v>2215</v>
      </c>
      <c r="H1291" s="8">
        <v>8.4600000000000009</v>
      </c>
    </row>
    <row r="1292" spans="1:8" x14ac:dyDescent="0.25">
      <c r="A1292" s="7" t="s">
        <v>2761</v>
      </c>
      <c r="B1292" s="5" t="s">
        <v>2762</v>
      </c>
      <c r="G1292" s="7" t="s">
        <v>2215</v>
      </c>
      <c r="H1292" s="8">
        <v>12.57</v>
      </c>
    </row>
    <row r="1293" spans="1:8" x14ac:dyDescent="0.25">
      <c r="A1293" s="7" t="s">
        <v>2763</v>
      </c>
      <c r="B1293" s="5" t="s">
        <v>2764</v>
      </c>
      <c r="G1293" s="7" t="s">
        <v>2215</v>
      </c>
      <c r="H1293" s="8">
        <v>10.76</v>
      </c>
    </row>
    <row r="1294" spans="1:8" x14ac:dyDescent="0.25">
      <c r="A1294" s="7" t="s">
        <v>2765</v>
      </c>
      <c r="B1294" s="5" t="s">
        <v>2766</v>
      </c>
      <c r="G1294" s="7" t="s">
        <v>2215</v>
      </c>
      <c r="H1294" s="8">
        <v>22.29</v>
      </c>
    </row>
    <row r="1295" spans="1:8" x14ac:dyDescent="0.25">
      <c r="A1295" s="7" t="s">
        <v>2767</v>
      </c>
      <c r="B1295" s="5" t="s">
        <v>2768</v>
      </c>
      <c r="G1295" s="7" t="s">
        <v>2215</v>
      </c>
      <c r="H1295" s="8">
        <v>26.68</v>
      </c>
    </row>
    <row r="1296" spans="1:8" x14ac:dyDescent="0.25">
      <c r="A1296" s="7" t="s">
        <v>2769</v>
      </c>
      <c r="B1296" s="5" t="s">
        <v>2770</v>
      </c>
      <c r="G1296" s="7" t="s">
        <v>2215</v>
      </c>
      <c r="H1296" s="8">
        <v>16.149999999999999</v>
      </c>
    </row>
    <row r="1297" spans="1:8" x14ac:dyDescent="0.25">
      <c r="A1297" s="7" t="s">
        <v>2771</v>
      </c>
      <c r="B1297" s="5" t="s">
        <v>2772</v>
      </c>
      <c r="G1297" s="7" t="s">
        <v>2215</v>
      </c>
      <c r="H1297" s="8">
        <v>85.26</v>
      </c>
    </row>
    <row r="1298" spans="1:8" x14ac:dyDescent="0.25">
      <c r="A1298" s="7" t="s">
        <v>2773</v>
      </c>
      <c r="B1298" s="5" t="s">
        <v>2774</v>
      </c>
      <c r="G1298" s="7" t="s">
        <v>2215</v>
      </c>
      <c r="H1298" s="8">
        <v>24.58</v>
      </c>
    </row>
    <row r="1299" spans="1:8" x14ac:dyDescent="0.25">
      <c r="A1299" s="7" t="s">
        <v>2775</v>
      </c>
      <c r="B1299" s="5" t="s">
        <v>2776</v>
      </c>
      <c r="G1299" s="7" t="s">
        <v>2215</v>
      </c>
      <c r="H1299" s="8">
        <v>24.4</v>
      </c>
    </row>
    <row r="1300" spans="1:8" x14ac:dyDescent="0.25">
      <c r="A1300" s="7" t="s">
        <v>2777</v>
      </c>
      <c r="B1300" s="5" t="s">
        <v>2778</v>
      </c>
      <c r="G1300" s="7" t="s">
        <v>2215</v>
      </c>
      <c r="H1300" s="8">
        <v>51.2</v>
      </c>
    </row>
    <row r="1301" spans="1:8" x14ac:dyDescent="0.25">
      <c r="A1301" s="7" t="s">
        <v>2779</v>
      </c>
      <c r="B1301" s="5" t="s">
        <v>2780</v>
      </c>
      <c r="G1301" s="7" t="s">
        <v>2215</v>
      </c>
      <c r="H1301" s="8">
        <v>51.2</v>
      </c>
    </row>
    <row r="1302" spans="1:8" x14ac:dyDescent="0.25">
      <c r="A1302" s="7" t="s">
        <v>2781</v>
      </c>
      <c r="B1302" s="5" t="s">
        <v>2782</v>
      </c>
      <c r="G1302" s="7" t="s">
        <v>2215</v>
      </c>
      <c r="H1302" s="8">
        <v>11.16</v>
      </c>
    </row>
    <row r="1303" spans="1:8" x14ac:dyDescent="0.25">
      <c r="A1303" s="7" t="s">
        <v>2783</v>
      </c>
      <c r="B1303" s="5" t="s">
        <v>2784</v>
      </c>
      <c r="G1303" s="7" t="s">
        <v>2215</v>
      </c>
      <c r="H1303" s="8">
        <v>16.09</v>
      </c>
    </row>
    <row r="1304" spans="1:8" x14ac:dyDescent="0.25">
      <c r="A1304" s="7" t="s">
        <v>2785</v>
      </c>
      <c r="B1304" s="5" t="s">
        <v>2786</v>
      </c>
      <c r="G1304" s="7" t="s">
        <v>2215</v>
      </c>
      <c r="H1304" s="8">
        <v>8.5500000000000007</v>
      </c>
    </row>
    <row r="1305" spans="1:8" x14ac:dyDescent="0.25">
      <c r="A1305" s="7" t="s">
        <v>2787</v>
      </c>
      <c r="B1305" s="5" t="s">
        <v>2788</v>
      </c>
      <c r="G1305" s="7" t="s">
        <v>2215</v>
      </c>
      <c r="H1305" s="8">
        <v>9.94</v>
      </c>
    </row>
    <row r="1306" spans="1:8" x14ac:dyDescent="0.25">
      <c r="A1306" s="7" t="s">
        <v>2789</v>
      </c>
      <c r="B1306" s="5" t="s">
        <v>2790</v>
      </c>
      <c r="G1306" s="7" t="s">
        <v>2215</v>
      </c>
      <c r="H1306" s="8">
        <v>21.3</v>
      </c>
    </row>
    <row r="1307" spans="1:8" x14ac:dyDescent="0.25">
      <c r="A1307" s="7" t="s">
        <v>2791</v>
      </c>
      <c r="B1307" s="5" t="s">
        <v>2792</v>
      </c>
      <c r="G1307" s="7" t="s">
        <v>2215</v>
      </c>
      <c r="H1307" s="8">
        <v>12.13</v>
      </c>
    </row>
    <row r="1308" spans="1:8" x14ac:dyDescent="0.25">
      <c r="A1308" s="7" t="s">
        <v>2793</v>
      </c>
      <c r="B1308" s="5" t="s">
        <v>2794</v>
      </c>
      <c r="G1308" s="7" t="s">
        <v>2215</v>
      </c>
      <c r="H1308" s="8">
        <v>12.39</v>
      </c>
    </row>
    <row r="1309" spans="1:8" x14ac:dyDescent="0.25">
      <c r="A1309" s="7" t="s">
        <v>2795</v>
      </c>
      <c r="B1309" s="5" t="s">
        <v>2796</v>
      </c>
      <c r="G1309" s="7" t="s">
        <v>2215</v>
      </c>
      <c r="H1309" s="8">
        <v>11.41</v>
      </c>
    </row>
    <row r="1310" spans="1:8" x14ac:dyDescent="0.25">
      <c r="A1310" s="7" t="s">
        <v>2797</v>
      </c>
      <c r="B1310" s="5" t="s">
        <v>2798</v>
      </c>
      <c r="G1310" s="7" t="s">
        <v>2215</v>
      </c>
      <c r="H1310" s="8">
        <v>6.83</v>
      </c>
    </row>
    <row r="1311" spans="1:8" x14ac:dyDescent="0.25">
      <c r="A1311" s="7" t="s">
        <v>2799</v>
      </c>
      <c r="B1311" s="5" t="s">
        <v>2800</v>
      </c>
      <c r="D1311" s="5">
        <v>58</v>
      </c>
      <c r="E1311" s="5" t="s">
        <v>2801</v>
      </c>
      <c r="G1311" s="7" t="s">
        <v>2215</v>
      </c>
      <c r="H1311" s="8">
        <v>14.59</v>
      </c>
    </row>
    <row r="1312" spans="1:8" x14ac:dyDescent="0.25">
      <c r="A1312" s="7" t="s">
        <v>2802</v>
      </c>
      <c r="B1312" s="5" t="s">
        <v>2803</v>
      </c>
      <c r="D1312" s="5">
        <v>59</v>
      </c>
      <c r="E1312" s="5" t="s">
        <v>2804</v>
      </c>
      <c r="G1312" s="7" t="s">
        <v>2215</v>
      </c>
      <c r="H1312" s="8">
        <v>14.15</v>
      </c>
    </row>
    <row r="1313" spans="1:8" x14ac:dyDescent="0.25">
      <c r="A1313" s="7" t="s">
        <v>2805</v>
      </c>
      <c r="B1313" s="5" t="s">
        <v>2806</v>
      </c>
      <c r="D1313" s="5">
        <v>60</v>
      </c>
      <c r="E1313" s="5" t="s">
        <v>2807</v>
      </c>
      <c r="G1313" s="7" t="s">
        <v>2215</v>
      </c>
      <c r="H1313" s="8">
        <v>16.079999999999998</v>
      </c>
    </row>
    <row r="1314" spans="1:8" x14ac:dyDescent="0.25">
      <c r="A1314" s="7" t="s">
        <v>2808</v>
      </c>
      <c r="B1314" s="5" t="s">
        <v>2809</v>
      </c>
      <c r="D1314" s="5">
        <v>61</v>
      </c>
      <c r="E1314" s="5" t="s">
        <v>2810</v>
      </c>
      <c r="G1314" s="7" t="s">
        <v>2215</v>
      </c>
      <c r="H1314" s="8">
        <v>9.69</v>
      </c>
    </row>
    <row r="1315" spans="1:8" x14ac:dyDescent="0.25">
      <c r="A1315" s="7" t="s">
        <v>2811</v>
      </c>
      <c r="B1315" s="5" t="s">
        <v>2812</v>
      </c>
      <c r="G1315" s="7" t="s">
        <v>2215</v>
      </c>
      <c r="H1315" s="8">
        <v>12.39</v>
      </c>
    </row>
    <row r="1316" spans="1:8" x14ac:dyDescent="0.25">
      <c r="A1316" s="7" t="s">
        <v>2813</v>
      </c>
      <c r="B1316" s="5" t="s">
        <v>2814</v>
      </c>
      <c r="G1316" s="7" t="s">
        <v>2215</v>
      </c>
      <c r="H1316" s="8">
        <v>20.6</v>
      </c>
    </row>
    <row r="1317" spans="1:8" x14ac:dyDescent="0.25">
      <c r="A1317" s="7" t="s">
        <v>2815</v>
      </c>
      <c r="B1317" s="5" t="s">
        <v>2816</v>
      </c>
      <c r="G1317" s="7" t="s">
        <v>2215</v>
      </c>
      <c r="H1317" s="8">
        <v>30.86</v>
      </c>
    </row>
    <row r="1318" spans="1:8" x14ac:dyDescent="0.25">
      <c r="A1318" s="7" t="s">
        <v>2817</v>
      </c>
      <c r="B1318" s="5" t="s">
        <v>2818</v>
      </c>
      <c r="G1318" s="7" t="s">
        <v>2215</v>
      </c>
      <c r="H1318" s="8">
        <v>5.26</v>
      </c>
    </row>
    <row r="1319" spans="1:8" x14ac:dyDescent="0.25">
      <c r="A1319" s="7" t="s">
        <v>2819</v>
      </c>
      <c r="B1319" s="5" t="s">
        <v>2820</v>
      </c>
      <c r="G1319" s="7" t="s">
        <v>2215</v>
      </c>
      <c r="H1319" s="8">
        <v>10.48</v>
      </c>
    </row>
    <row r="1320" spans="1:8" x14ac:dyDescent="0.25">
      <c r="A1320" s="7" t="s">
        <v>2821</v>
      </c>
      <c r="B1320" s="5" t="s">
        <v>2822</v>
      </c>
      <c r="G1320" s="7" t="s">
        <v>2215</v>
      </c>
      <c r="H1320" s="8">
        <v>30.6</v>
      </c>
    </row>
    <row r="1321" spans="1:8" x14ac:dyDescent="0.25">
      <c r="A1321" s="7" t="s">
        <v>2823</v>
      </c>
      <c r="B1321" s="5" t="s">
        <v>2824</v>
      </c>
      <c r="G1321" s="7" t="s">
        <v>2215</v>
      </c>
      <c r="H1321" s="8">
        <v>10.35</v>
      </c>
    </row>
    <row r="1322" spans="1:8" x14ac:dyDescent="0.25">
      <c r="A1322" s="7" t="s">
        <v>2825</v>
      </c>
      <c r="B1322" s="5" t="s">
        <v>2826</v>
      </c>
      <c r="G1322" s="7" t="s">
        <v>2215</v>
      </c>
      <c r="H1322" s="8">
        <v>6.2</v>
      </c>
    </row>
    <row r="1323" spans="1:8" x14ac:dyDescent="0.25">
      <c r="A1323" s="7" t="s">
        <v>2827</v>
      </c>
      <c r="B1323" s="5" t="s">
        <v>2828</v>
      </c>
      <c r="G1323" s="7" t="s">
        <v>2215</v>
      </c>
      <c r="H1323" s="8">
        <v>6.21</v>
      </c>
    </row>
    <row r="1324" spans="1:8" x14ac:dyDescent="0.25">
      <c r="A1324" s="7" t="s">
        <v>2829</v>
      </c>
      <c r="B1324" s="5" t="s">
        <v>2830</v>
      </c>
      <c r="G1324" s="7" t="s">
        <v>2215</v>
      </c>
      <c r="H1324" s="8">
        <v>3.17</v>
      </c>
    </row>
    <row r="1325" spans="1:8" x14ac:dyDescent="0.25">
      <c r="A1325" s="7" t="s">
        <v>2831</v>
      </c>
      <c r="B1325" s="5" t="s">
        <v>2832</v>
      </c>
      <c r="G1325" s="7" t="s">
        <v>2215</v>
      </c>
      <c r="H1325" s="8">
        <v>11.72</v>
      </c>
    </row>
    <row r="1326" spans="1:8" x14ac:dyDescent="0.25">
      <c r="A1326" s="7" t="s">
        <v>2833</v>
      </c>
      <c r="B1326" s="5" t="s">
        <v>2834</v>
      </c>
      <c r="D1326" s="5">
        <v>63</v>
      </c>
      <c r="E1326" s="5" t="s">
        <v>2835</v>
      </c>
      <c r="G1326" s="7" t="s">
        <v>2215</v>
      </c>
      <c r="H1326" s="8">
        <v>18.57</v>
      </c>
    </row>
    <row r="1327" spans="1:8" x14ac:dyDescent="0.25">
      <c r="A1327" s="7" t="s">
        <v>2836</v>
      </c>
      <c r="B1327" s="5" t="s">
        <v>2837</v>
      </c>
      <c r="G1327" s="7" t="s">
        <v>2215</v>
      </c>
      <c r="H1327" s="8">
        <v>9.98</v>
      </c>
    </row>
    <row r="1328" spans="1:8" x14ac:dyDescent="0.25">
      <c r="A1328" s="7" t="s">
        <v>2838</v>
      </c>
      <c r="B1328" s="5" t="s">
        <v>2839</v>
      </c>
      <c r="G1328" s="7" t="s">
        <v>2215</v>
      </c>
      <c r="H1328" s="8">
        <v>4.03</v>
      </c>
    </row>
    <row r="1329" spans="1:8" x14ac:dyDescent="0.25">
      <c r="A1329" s="7" t="s">
        <v>2840</v>
      </c>
      <c r="B1329" s="5" t="s">
        <v>2841</v>
      </c>
      <c r="G1329" s="7" t="s">
        <v>2215</v>
      </c>
      <c r="H1329" s="8">
        <v>12.2</v>
      </c>
    </row>
    <row r="1330" spans="1:8" x14ac:dyDescent="0.25">
      <c r="A1330" s="7" t="s">
        <v>2842</v>
      </c>
      <c r="B1330" s="5" t="s">
        <v>2843</v>
      </c>
      <c r="G1330" s="7" t="s">
        <v>2215</v>
      </c>
      <c r="H1330" s="8">
        <v>18.649999999999999</v>
      </c>
    </row>
    <row r="1331" spans="1:8" x14ac:dyDescent="0.25">
      <c r="A1331" s="7" t="s">
        <v>2844</v>
      </c>
      <c r="B1331" s="5" t="s">
        <v>2845</v>
      </c>
      <c r="D1331" s="5">
        <v>64</v>
      </c>
      <c r="E1331" s="5" t="s">
        <v>2846</v>
      </c>
      <c r="G1331" s="7" t="s">
        <v>2215</v>
      </c>
      <c r="H1331" s="8">
        <v>11.31</v>
      </c>
    </row>
    <row r="1332" spans="1:8" x14ac:dyDescent="0.25">
      <c r="A1332" s="7" t="s">
        <v>2847</v>
      </c>
      <c r="B1332" s="5" t="s">
        <v>2848</v>
      </c>
      <c r="G1332" s="7" t="s">
        <v>2215</v>
      </c>
      <c r="H1332" s="8">
        <v>9.1</v>
      </c>
    </row>
    <row r="1333" spans="1:8" x14ac:dyDescent="0.25">
      <c r="A1333" s="7" t="s">
        <v>2849</v>
      </c>
      <c r="B1333" s="5" t="s">
        <v>2850</v>
      </c>
      <c r="G1333" s="7" t="s">
        <v>2215</v>
      </c>
      <c r="H1333" s="8">
        <v>26.4</v>
      </c>
    </row>
    <row r="1334" spans="1:8" x14ac:dyDescent="0.25">
      <c r="A1334" s="7" t="s">
        <v>2851</v>
      </c>
      <c r="B1334" s="5" t="s">
        <v>2852</v>
      </c>
      <c r="G1334" s="7" t="s">
        <v>2215</v>
      </c>
      <c r="H1334" s="8">
        <v>18.850000000000001</v>
      </c>
    </row>
    <row r="1335" spans="1:8" x14ac:dyDescent="0.25">
      <c r="A1335" s="7" t="s">
        <v>2853</v>
      </c>
      <c r="B1335" s="5" t="s">
        <v>2854</v>
      </c>
      <c r="G1335" s="7" t="s">
        <v>2215</v>
      </c>
      <c r="H1335" s="8">
        <v>11.75</v>
      </c>
    </row>
    <row r="1336" spans="1:8" x14ac:dyDescent="0.25">
      <c r="A1336" s="7" t="s">
        <v>2855</v>
      </c>
      <c r="B1336" s="5" t="s">
        <v>2856</v>
      </c>
      <c r="G1336" s="7" t="s">
        <v>2215</v>
      </c>
      <c r="H1336" s="8">
        <v>11.84</v>
      </c>
    </row>
    <row r="1337" spans="1:8" x14ac:dyDescent="0.25">
      <c r="A1337" s="7" t="s">
        <v>2857</v>
      </c>
      <c r="B1337" s="5" t="s">
        <v>2858</v>
      </c>
      <c r="G1337" s="7" t="s">
        <v>2215</v>
      </c>
      <c r="H1337" s="8">
        <v>6.48</v>
      </c>
    </row>
    <row r="1338" spans="1:8" x14ac:dyDescent="0.25">
      <c r="A1338" s="7" t="s">
        <v>2859</v>
      </c>
      <c r="B1338" s="5" t="s">
        <v>2860</v>
      </c>
      <c r="G1338" s="7" t="s">
        <v>2215</v>
      </c>
      <c r="H1338" s="8">
        <v>19.12</v>
      </c>
    </row>
    <row r="1339" spans="1:8" x14ac:dyDescent="0.25">
      <c r="A1339" s="7" t="s">
        <v>2861</v>
      </c>
      <c r="B1339" s="5" t="s">
        <v>2862</v>
      </c>
      <c r="G1339" s="7" t="s">
        <v>2215</v>
      </c>
      <c r="H1339" s="8">
        <v>4.5199999999999996</v>
      </c>
    </row>
    <row r="1340" spans="1:8" x14ac:dyDescent="0.25">
      <c r="A1340" s="7" t="s">
        <v>2863</v>
      </c>
      <c r="B1340" s="5" t="s">
        <v>2864</v>
      </c>
      <c r="G1340" s="7" t="s">
        <v>2215</v>
      </c>
      <c r="H1340" s="8">
        <v>14.17</v>
      </c>
    </row>
    <row r="1341" spans="1:8" x14ac:dyDescent="0.25">
      <c r="A1341" s="7" t="s">
        <v>2865</v>
      </c>
      <c r="B1341" s="5" t="s">
        <v>2866</v>
      </c>
      <c r="D1341" s="5">
        <v>65</v>
      </c>
      <c r="E1341" s="5" t="s">
        <v>2867</v>
      </c>
      <c r="G1341" s="7" t="s">
        <v>2215</v>
      </c>
      <c r="H1341" s="8">
        <v>11.52</v>
      </c>
    </row>
    <row r="1342" spans="1:8" x14ac:dyDescent="0.25">
      <c r="A1342" s="7" t="s">
        <v>2868</v>
      </c>
      <c r="B1342" s="5" t="s">
        <v>2869</v>
      </c>
      <c r="G1342" s="7" t="s">
        <v>2215</v>
      </c>
      <c r="H1342" s="8">
        <v>3.56</v>
      </c>
    </row>
    <row r="1343" spans="1:8" x14ac:dyDescent="0.25">
      <c r="A1343" s="7" t="s">
        <v>2870</v>
      </c>
      <c r="B1343" s="5" t="s">
        <v>2871</v>
      </c>
      <c r="D1343" s="5">
        <v>65</v>
      </c>
      <c r="E1343" s="5" t="s">
        <v>2867</v>
      </c>
      <c r="G1343" s="7" t="s">
        <v>2215</v>
      </c>
      <c r="H1343" s="8">
        <v>10.14</v>
      </c>
    </row>
    <row r="1344" spans="1:8" x14ac:dyDescent="0.25">
      <c r="A1344" s="7" t="s">
        <v>2872</v>
      </c>
      <c r="B1344" s="5" t="s">
        <v>2873</v>
      </c>
      <c r="G1344" s="7" t="s">
        <v>2215</v>
      </c>
      <c r="H1344" s="8">
        <v>12</v>
      </c>
    </row>
    <row r="1345" spans="1:8" x14ac:dyDescent="0.25">
      <c r="A1345" s="7" t="s">
        <v>2874</v>
      </c>
      <c r="B1345" s="5" t="s">
        <v>2875</v>
      </c>
      <c r="G1345" s="7" t="s">
        <v>2215</v>
      </c>
      <c r="H1345" s="8">
        <v>16.05</v>
      </c>
    </row>
    <row r="1346" spans="1:8" x14ac:dyDescent="0.25">
      <c r="A1346" s="7" t="s">
        <v>2876</v>
      </c>
      <c r="B1346" s="5" t="s">
        <v>2877</v>
      </c>
      <c r="G1346" s="7" t="s">
        <v>2215</v>
      </c>
      <c r="H1346" s="8">
        <v>87.62</v>
      </c>
    </row>
    <row r="1347" spans="1:8" x14ac:dyDescent="0.25">
      <c r="A1347" s="7" t="s">
        <v>2878</v>
      </c>
      <c r="B1347" s="5" t="s">
        <v>2879</v>
      </c>
      <c r="G1347" s="7" t="s">
        <v>2215</v>
      </c>
      <c r="H1347" s="8">
        <v>7.2</v>
      </c>
    </row>
    <row r="1348" spans="1:8" x14ac:dyDescent="0.25">
      <c r="A1348" s="7" t="s">
        <v>2880</v>
      </c>
      <c r="B1348" s="5" t="s">
        <v>2881</v>
      </c>
      <c r="C1348" s="5" t="s">
        <v>1052</v>
      </c>
      <c r="D1348" s="5">
        <v>98</v>
      </c>
      <c r="E1348" s="5" t="s">
        <v>2731</v>
      </c>
      <c r="G1348" s="7" t="s">
        <v>2215</v>
      </c>
      <c r="H1348" s="8">
        <v>225.8</v>
      </c>
    </row>
    <row r="1349" spans="1:8" x14ac:dyDescent="0.25">
      <c r="A1349" s="7" t="s">
        <v>2882</v>
      </c>
      <c r="B1349" s="5" t="s">
        <v>2883</v>
      </c>
      <c r="C1349" s="5" t="s">
        <v>1052</v>
      </c>
      <c r="D1349" s="5">
        <v>98</v>
      </c>
      <c r="E1349" s="5" t="s">
        <v>2731</v>
      </c>
      <c r="G1349" s="7" t="s">
        <v>2215</v>
      </c>
      <c r="H1349" s="8">
        <v>227.25</v>
      </c>
    </row>
    <row r="1350" spans="1:8" x14ac:dyDescent="0.25">
      <c r="A1350" s="7" t="s">
        <v>2884</v>
      </c>
      <c r="B1350" s="5" t="s">
        <v>2885</v>
      </c>
      <c r="C1350" s="5" t="s">
        <v>1052</v>
      </c>
      <c r="D1350" s="5">
        <v>98</v>
      </c>
      <c r="E1350" s="5" t="s">
        <v>2731</v>
      </c>
      <c r="G1350" s="7" t="s">
        <v>2215</v>
      </c>
      <c r="H1350" s="8">
        <v>239.8</v>
      </c>
    </row>
    <row r="1351" spans="1:8" x14ac:dyDescent="0.25">
      <c r="A1351" s="7" t="s">
        <v>2886</v>
      </c>
      <c r="B1351" s="5" t="s">
        <v>2887</v>
      </c>
      <c r="C1351" s="5" t="s">
        <v>1052</v>
      </c>
      <c r="D1351" s="5">
        <v>98</v>
      </c>
      <c r="E1351" s="5" t="s">
        <v>2731</v>
      </c>
      <c r="G1351" s="7" t="s">
        <v>2215</v>
      </c>
      <c r="H1351" s="8">
        <v>241.25</v>
      </c>
    </row>
    <row r="1352" spans="1:8" x14ac:dyDescent="0.25">
      <c r="A1352" s="7" t="s">
        <v>2888</v>
      </c>
      <c r="B1352" s="5" t="s">
        <v>2889</v>
      </c>
      <c r="C1352" s="5" t="s">
        <v>1052</v>
      </c>
      <c r="D1352" s="5">
        <v>98</v>
      </c>
      <c r="E1352" s="5" t="s">
        <v>2731</v>
      </c>
      <c r="G1352" s="7" t="s">
        <v>2215</v>
      </c>
      <c r="H1352" s="8">
        <v>331.35</v>
      </c>
    </row>
    <row r="1353" spans="1:8" x14ac:dyDescent="0.25">
      <c r="A1353" s="7" t="s">
        <v>2890</v>
      </c>
      <c r="B1353" s="5" t="s">
        <v>2891</v>
      </c>
      <c r="C1353" s="5" t="s">
        <v>1052</v>
      </c>
      <c r="D1353" s="5">
        <v>98</v>
      </c>
      <c r="E1353" s="5" t="s">
        <v>2731</v>
      </c>
      <c r="G1353" s="7" t="s">
        <v>2215</v>
      </c>
      <c r="H1353" s="8">
        <v>311.75</v>
      </c>
    </row>
    <row r="1354" spans="1:8" x14ac:dyDescent="0.25">
      <c r="A1354" s="7" t="s">
        <v>2892</v>
      </c>
      <c r="B1354" s="5" t="s">
        <v>2893</v>
      </c>
      <c r="D1354" s="5">
        <v>66</v>
      </c>
      <c r="E1354" s="5" t="s">
        <v>2894</v>
      </c>
      <c r="G1354" s="7" t="s">
        <v>2215</v>
      </c>
      <c r="H1354" s="8">
        <v>9.2799999999999994</v>
      </c>
    </row>
    <row r="1355" spans="1:8" x14ac:dyDescent="0.25">
      <c r="A1355" s="7" t="s">
        <v>2895</v>
      </c>
      <c r="B1355" s="5" t="s">
        <v>2896</v>
      </c>
      <c r="D1355" s="5">
        <v>67</v>
      </c>
      <c r="E1355" s="5" t="s">
        <v>2897</v>
      </c>
      <c r="G1355" s="7" t="s">
        <v>2215</v>
      </c>
      <c r="H1355" s="8">
        <v>16.27</v>
      </c>
    </row>
    <row r="1356" spans="1:8" x14ac:dyDescent="0.25">
      <c r="A1356" s="7" t="s">
        <v>2898</v>
      </c>
      <c r="B1356" s="5" t="s">
        <v>2899</v>
      </c>
      <c r="G1356" s="7" t="s">
        <v>2215</v>
      </c>
      <c r="H1356" s="8">
        <v>9.9700000000000006</v>
      </c>
    </row>
    <row r="1357" spans="1:8" x14ac:dyDescent="0.25">
      <c r="A1357" s="7" t="s">
        <v>2900</v>
      </c>
      <c r="B1357" s="5" t="s">
        <v>2901</v>
      </c>
      <c r="G1357" s="7" t="s">
        <v>2215</v>
      </c>
      <c r="H1357" s="8">
        <v>15.06</v>
      </c>
    </row>
    <row r="1358" spans="1:8" x14ac:dyDescent="0.25">
      <c r="A1358" s="7" t="s">
        <v>2902</v>
      </c>
      <c r="B1358" s="5" t="s">
        <v>2903</v>
      </c>
      <c r="D1358" s="5">
        <v>68</v>
      </c>
      <c r="E1358" s="5" t="s">
        <v>2904</v>
      </c>
      <c r="G1358" s="7" t="s">
        <v>2215</v>
      </c>
      <c r="H1358" s="8">
        <v>15.66</v>
      </c>
    </row>
    <row r="1359" spans="1:8" x14ac:dyDescent="0.25">
      <c r="A1359" s="7" t="s">
        <v>2905</v>
      </c>
      <c r="B1359" s="5" t="s">
        <v>2906</v>
      </c>
      <c r="G1359" s="7" t="s">
        <v>2215</v>
      </c>
      <c r="H1359" s="8">
        <v>9.86</v>
      </c>
    </row>
    <row r="1360" spans="1:8" x14ac:dyDescent="0.25">
      <c r="A1360" s="7" t="s">
        <v>2907</v>
      </c>
      <c r="B1360" s="5" t="s">
        <v>2908</v>
      </c>
      <c r="G1360" s="7" t="s">
        <v>2215</v>
      </c>
      <c r="H1360" s="8">
        <v>49.05</v>
      </c>
    </row>
    <row r="1361" spans="1:8" x14ac:dyDescent="0.25">
      <c r="A1361" s="7" t="s">
        <v>2909</v>
      </c>
      <c r="B1361" s="5" t="s">
        <v>2910</v>
      </c>
      <c r="G1361" s="7" t="s">
        <v>2215</v>
      </c>
      <c r="H1361" s="8">
        <v>49.05</v>
      </c>
    </row>
    <row r="1362" spans="1:8" x14ac:dyDescent="0.25">
      <c r="A1362" s="7" t="s">
        <v>2911</v>
      </c>
      <c r="B1362" s="5" t="s">
        <v>2912</v>
      </c>
      <c r="C1362" s="5" t="s">
        <v>1052</v>
      </c>
      <c r="D1362" s="5">
        <v>69</v>
      </c>
      <c r="E1362" s="5" t="s">
        <v>2913</v>
      </c>
      <c r="G1362" s="7" t="s">
        <v>2215</v>
      </c>
      <c r="H1362" s="8">
        <v>19</v>
      </c>
    </row>
    <row r="1363" spans="1:8" x14ac:dyDescent="0.25">
      <c r="A1363" s="7" t="s">
        <v>2914</v>
      </c>
      <c r="B1363" s="5" t="s">
        <v>2915</v>
      </c>
      <c r="D1363" s="5">
        <v>70</v>
      </c>
      <c r="E1363" s="5" t="s">
        <v>2916</v>
      </c>
      <c r="G1363" s="7" t="s">
        <v>2215</v>
      </c>
      <c r="H1363" s="8">
        <v>13.05</v>
      </c>
    </row>
    <row r="1364" spans="1:8" x14ac:dyDescent="0.25">
      <c r="A1364" s="7" t="s">
        <v>2917</v>
      </c>
      <c r="B1364" s="5" t="s">
        <v>2918</v>
      </c>
      <c r="D1364" s="5">
        <v>99</v>
      </c>
      <c r="E1364" s="5" t="s">
        <v>2919</v>
      </c>
      <c r="G1364" s="7" t="s">
        <v>2215</v>
      </c>
      <c r="H1364" s="8">
        <v>77.599999999999994</v>
      </c>
    </row>
    <row r="1365" spans="1:8" x14ac:dyDescent="0.25">
      <c r="A1365" s="7" t="s">
        <v>2920</v>
      </c>
      <c r="B1365" s="5" t="s">
        <v>2921</v>
      </c>
      <c r="D1365" s="5">
        <v>100</v>
      </c>
      <c r="E1365" s="5" t="s">
        <v>2922</v>
      </c>
      <c r="G1365" s="7" t="s">
        <v>2215</v>
      </c>
      <c r="H1365" s="8">
        <v>77.599999999999994</v>
      </c>
    </row>
    <row r="1366" spans="1:8" x14ac:dyDescent="0.25">
      <c r="A1366" s="7" t="s">
        <v>2923</v>
      </c>
      <c r="B1366" s="5" t="s">
        <v>2924</v>
      </c>
      <c r="G1366" s="7" t="s">
        <v>2215</v>
      </c>
      <c r="H1366" s="8">
        <v>28.9</v>
      </c>
    </row>
    <row r="1367" spans="1:8" x14ac:dyDescent="0.25">
      <c r="A1367" s="7" t="s">
        <v>2925</v>
      </c>
      <c r="B1367" s="5" t="s">
        <v>2926</v>
      </c>
      <c r="G1367" s="7" t="s">
        <v>2215</v>
      </c>
      <c r="H1367" s="8">
        <v>5.59</v>
      </c>
    </row>
    <row r="1368" spans="1:8" x14ac:dyDescent="0.25">
      <c r="A1368" s="7" t="s">
        <v>2927</v>
      </c>
      <c r="B1368" s="5" t="s">
        <v>2928</v>
      </c>
      <c r="G1368" s="7" t="s">
        <v>2215</v>
      </c>
      <c r="H1368" s="8">
        <v>5.76</v>
      </c>
    </row>
    <row r="1369" spans="1:8" x14ac:dyDescent="0.25">
      <c r="A1369" s="7" t="s">
        <v>2929</v>
      </c>
      <c r="B1369" s="5" t="s">
        <v>2930</v>
      </c>
      <c r="G1369" s="7" t="s">
        <v>2215</v>
      </c>
      <c r="H1369" s="8">
        <v>11.28</v>
      </c>
    </row>
    <row r="1370" spans="1:8" x14ac:dyDescent="0.25">
      <c r="A1370" s="7" t="s">
        <v>2931</v>
      </c>
      <c r="B1370" s="5" t="s">
        <v>2932</v>
      </c>
      <c r="G1370" s="7" t="s">
        <v>2215</v>
      </c>
      <c r="H1370" s="8">
        <v>10.7</v>
      </c>
    </row>
    <row r="1371" spans="1:8" x14ac:dyDescent="0.25">
      <c r="A1371" s="7" t="s">
        <v>2933</v>
      </c>
      <c r="B1371" s="5" t="s">
        <v>2934</v>
      </c>
      <c r="G1371" s="7" t="s">
        <v>2215</v>
      </c>
      <c r="H1371" s="8">
        <v>10.64</v>
      </c>
    </row>
    <row r="1372" spans="1:8" x14ac:dyDescent="0.25">
      <c r="A1372" s="7" t="s">
        <v>2935</v>
      </c>
      <c r="B1372" s="5" t="s">
        <v>2936</v>
      </c>
      <c r="G1372" s="7" t="s">
        <v>2215</v>
      </c>
      <c r="H1372" s="8">
        <v>4.32</v>
      </c>
    </row>
    <row r="1373" spans="1:8" x14ac:dyDescent="0.25">
      <c r="A1373" s="7" t="s">
        <v>2937</v>
      </c>
      <c r="B1373" s="5" t="s">
        <v>2938</v>
      </c>
      <c r="G1373" s="7" t="s">
        <v>2215</v>
      </c>
      <c r="H1373" s="8">
        <v>11.27</v>
      </c>
    </row>
    <row r="1374" spans="1:8" x14ac:dyDescent="0.25">
      <c r="A1374" s="7" t="s">
        <v>2939</v>
      </c>
      <c r="B1374" s="5" t="s">
        <v>2940</v>
      </c>
      <c r="G1374" s="7" t="s">
        <v>2215</v>
      </c>
      <c r="H1374" s="8">
        <v>11.52</v>
      </c>
    </row>
    <row r="1375" spans="1:8" x14ac:dyDescent="0.25">
      <c r="A1375" s="7" t="s">
        <v>2941</v>
      </c>
      <c r="B1375" s="5" t="s">
        <v>2942</v>
      </c>
      <c r="G1375" s="7" t="s">
        <v>2215</v>
      </c>
      <c r="H1375" s="8">
        <v>8.0500000000000007</v>
      </c>
    </row>
    <row r="1376" spans="1:8" x14ac:dyDescent="0.25">
      <c r="A1376" s="7" t="s">
        <v>2943</v>
      </c>
      <c r="B1376" s="5" t="s">
        <v>2944</v>
      </c>
      <c r="G1376" s="7" t="s">
        <v>2215</v>
      </c>
      <c r="H1376" s="8">
        <v>8.56</v>
      </c>
    </row>
    <row r="1377" spans="1:8" x14ac:dyDescent="0.25">
      <c r="A1377" s="7" t="s">
        <v>2945</v>
      </c>
      <c r="B1377" s="5" t="s">
        <v>2946</v>
      </c>
      <c r="C1377" s="5" t="s">
        <v>1052</v>
      </c>
      <c r="D1377" s="5">
        <v>98</v>
      </c>
      <c r="E1377" s="5" t="s">
        <v>2731</v>
      </c>
      <c r="G1377" s="7" t="s">
        <v>2215</v>
      </c>
      <c r="H1377" s="8">
        <v>47.3</v>
      </c>
    </row>
    <row r="1378" spans="1:8" x14ac:dyDescent="0.25">
      <c r="A1378" s="7" t="s">
        <v>2947</v>
      </c>
      <c r="B1378" s="5" t="s">
        <v>2948</v>
      </c>
      <c r="C1378" s="5" t="s">
        <v>1052</v>
      </c>
      <c r="D1378" s="5">
        <v>98</v>
      </c>
      <c r="E1378" s="5" t="s">
        <v>2731</v>
      </c>
      <c r="G1378" s="7" t="s">
        <v>2215</v>
      </c>
      <c r="H1378" s="8">
        <v>51.2</v>
      </c>
    </row>
    <row r="1379" spans="1:8" x14ac:dyDescent="0.25">
      <c r="A1379" s="7" t="s">
        <v>2949</v>
      </c>
      <c r="B1379" s="5" t="s">
        <v>2950</v>
      </c>
      <c r="C1379" s="5" t="s">
        <v>1052</v>
      </c>
      <c r="D1379" s="5">
        <v>98</v>
      </c>
      <c r="E1379" s="5" t="s">
        <v>2731</v>
      </c>
      <c r="G1379" s="7" t="s">
        <v>2215</v>
      </c>
      <c r="H1379" s="8">
        <v>51.2</v>
      </c>
    </row>
    <row r="1380" spans="1:8" x14ac:dyDescent="0.25">
      <c r="A1380" s="7" t="s">
        <v>2951</v>
      </c>
      <c r="B1380" s="5" t="s">
        <v>2952</v>
      </c>
      <c r="G1380" s="7" t="s">
        <v>2215</v>
      </c>
      <c r="H1380" s="8">
        <v>5.9</v>
      </c>
    </row>
    <row r="1381" spans="1:8" x14ac:dyDescent="0.25">
      <c r="A1381" s="7" t="s">
        <v>2953</v>
      </c>
      <c r="B1381" s="5" t="s">
        <v>2954</v>
      </c>
      <c r="G1381" s="7" t="s">
        <v>2215</v>
      </c>
      <c r="H1381" s="8">
        <v>10</v>
      </c>
    </row>
    <row r="1382" spans="1:8" x14ac:dyDescent="0.25">
      <c r="A1382" s="7" t="s">
        <v>2955</v>
      </c>
      <c r="B1382" s="5" t="s">
        <v>2956</v>
      </c>
      <c r="C1382" s="5" t="s">
        <v>1052</v>
      </c>
      <c r="D1382" s="5">
        <v>98</v>
      </c>
      <c r="E1382" s="5" t="s">
        <v>2731</v>
      </c>
      <c r="G1382" s="7" t="s">
        <v>2215</v>
      </c>
      <c r="H1382" s="8">
        <v>45.15</v>
      </c>
    </row>
    <row r="1383" spans="1:8" x14ac:dyDescent="0.25">
      <c r="A1383" s="7" t="s">
        <v>2957</v>
      </c>
      <c r="B1383" s="5" t="s">
        <v>2958</v>
      </c>
      <c r="C1383" s="5" t="s">
        <v>1052</v>
      </c>
      <c r="D1383" s="5">
        <v>98</v>
      </c>
      <c r="E1383" s="5" t="s">
        <v>2731</v>
      </c>
      <c r="G1383" s="7" t="s">
        <v>2215</v>
      </c>
      <c r="H1383" s="8">
        <v>49.14</v>
      </c>
    </row>
    <row r="1384" spans="1:8" x14ac:dyDescent="0.25">
      <c r="A1384" s="7" t="s">
        <v>2959</v>
      </c>
      <c r="B1384" s="5" t="s">
        <v>2960</v>
      </c>
      <c r="G1384" s="7" t="s">
        <v>2215</v>
      </c>
      <c r="H1384" s="8">
        <v>2.84</v>
      </c>
    </row>
    <row r="1385" spans="1:8" x14ac:dyDescent="0.25">
      <c r="A1385" s="7" t="s">
        <v>2961</v>
      </c>
      <c r="B1385" s="5" t="s">
        <v>2962</v>
      </c>
      <c r="G1385" s="7" t="s">
        <v>2215</v>
      </c>
      <c r="H1385" s="8">
        <v>2.88</v>
      </c>
    </row>
    <row r="1386" spans="1:8" x14ac:dyDescent="0.25">
      <c r="A1386" s="7" t="s">
        <v>2963</v>
      </c>
      <c r="B1386" s="5" t="s">
        <v>2964</v>
      </c>
      <c r="G1386" s="7" t="s">
        <v>2215</v>
      </c>
      <c r="H1386" s="8">
        <v>2.69</v>
      </c>
    </row>
    <row r="1387" spans="1:8" x14ac:dyDescent="0.25">
      <c r="A1387" s="7" t="s">
        <v>2965</v>
      </c>
      <c r="B1387" s="5" t="s">
        <v>2966</v>
      </c>
      <c r="C1387" s="5" t="s">
        <v>1052</v>
      </c>
      <c r="D1387" s="5">
        <v>71</v>
      </c>
      <c r="E1387" s="5" t="s">
        <v>2967</v>
      </c>
      <c r="G1387" s="7" t="s">
        <v>2215</v>
      </c>
      <c r="H1387" s="8">
        <v>4.8099999999999996</v>
      </c>
    </row>
    <row r="1388" spans="1:8" x14ac:dyDescent="0.25">
      <c r="A1388" s="7" t="s">
        <v>2968</v>
      </c>
      <c r="B1388" s="5" t="s">
        <v>2969</v>
      </c>
      <c r="G1388" s="7" t="s">
        <v>2215</v>
      </c>
      <c r="H1388" s="8">
        <v>14</v>
      </c>
    </row>
    <row r="1389" spans="1:8" x14ac:dyDescent="0.25">
      <c r="A1389" s="7" t="s">
        <v>2970</v>
      </c>
      <c r="B1389" s="5" t="s">
        <v>2971</v>
      </c>
      <c r="D1389" s="5">
        <v>72</v>
      </c>
      <c r="E1389" s="5" t="s">
        <v>2972</v>
      </c>
      <c r="G1389" s="7" t="s">
        <v>2215</v>
      </c>
      <c r="H1389" s="8">
        <v>8.92</v>
      </c>
    </row>
    <row r="1390" spans="1:8" x14ac:dyDescent="0.25">
      <c r="A1390" s="7" t="s">
        <v>2973</v>
      </c>
      <c r="B1390" s="5" t="s">
        <v>2974</v>
      </c>
      <c r="G1390" s="7" t="s">
        <v>2215</v>
      </c>
      <c r="H1390" s="8">
        <v>16</v>
      </c>
    </row>
    <row r="1391" spans="1:8" x14ac:dyDescent="0.25">
      <c r="A1391" s="7" t="s">
        <v>2975</v>
      </c>
      <c r="B1391" s="5" t="s">
        <v>2976</v>
      </c>
      <c r="C1391" s="5" t="s">
        <v>1052</v>
      </c>
      <c r="D1391" s="5">
        <v>98</v>
      </c>
      <c r="E1391" s="5" t="s">
        <v>2731</v>
      </c>
      <c r="G1391" s="7" t="s">
        <v>2215</v>
      </c>
      <c r="H1391" s="8">
        <v>100.48</v>
      </c>
    </row>
    <row r="1392" spans="1:8" x14ac:dyDescent="0.25">
      <c r="A1392" s="7" t="s">
        <v>2977</v>
      </c>
      <c r="B1392" s="5" t="s">
        <v>2978</v>
      </c>
      <c r="C1392" s="5" t="s">
        <v>1052</v>
      </c>
      <c r="D1392" s="5">
        <v>98</v>
      </c>
      <c r="E1392" s="5" t="s">
        <v>2731</v>
      </c>
      <c r="G1392" s="7" t="s">
        <v>2215</v>
      </c>
      <c r="H1392" s="8">
        <v>100.52</v>
      </c>
    </row>
    <row r="1393" spans="1:8" x14ac:dyDescent="0.25">
      <c r="A1393" s="7" t="s">
        <v>2979</v>
      </c>
      <c r="B1393" s="5" t="s">
        <v>2980</v>
      </c>
      <c r="C1393" s="5" t="s">
        <v>1052</v>
      </c>
      <c r="D1393" s="5">
        <v>98</v>
      </c>
      <c r="E1393" s="5" t="s">
        <v>2731</v>
      </c>
      <c r="G1393" s="7" t="s">
        <v>2215</v>
      </c>
      <c r="H1393" s="8">
        <v>198.66</v>
      </c>
    </row>
    <row r="1394" spans="1:8" x14ac:dyDescent="0.25">
      <c r="A1394" s="7" t="s">
        <v>2981</v>
      </c>
      <c r="B1394" s="5" t="s">
        <v>2982</v>
      </c>
      <c r="C1394" s="5" t="s">
        <v>1052</v>
      </c>
      <c r="D1394" s="5">
        <v>98</v>
      </c>
      <c r="E1394" s="5" t="s">
        <v>2731</v>
      </c>
      <c r="G1394" s="7" t="s">
        <v>2215</v>
      </c>
      <c r="H1394" s="8">
        <v>198.66</v>
      </c>
    </row>
    <row r="1395" spans="1:8" x14ac:dyDescent="0.25">
      <c r="A1395" s="7" t="s">
        <v>2983</v>
      </c>
      <c r="B1395" s="5" t="s">
        <v>2984</v>
      </c>
      <c r="C1395" s="5" t="s">
        <v>1052</v>
      </c>
      <c r="D1395" s="5">
        <v>98</v>
      </c>
      <c r="E1395" s="5" t="s">
        <v>2731</v>
      </c>
      <c r="G1395" s="7" t="s">
        <v>2215</v>
      </c>
      <c r="H1395" s="8">
        <v>100.48</v>
      </c>
    </row>
    <row r="1396" spans="1:8" x14ac:dyDescent="0.25">
      <c r="A1396" s="7" t="s">
        <v>2985</v>
      </c>
      <c r="B1396" s="5" t="s">
        <v>2986</v>
      </c>
      <c r="C1396" s="5" t="s">
        <v>1052</v>
      </c>
      <c r="D1396" s="5">
        <v>98</v>
      </c>
      <c r="E1396" s="5" t="s">
        <v>2731</v>
      </c>
      <c r="G1396" s="7" t="s">
        <v>2215</v>
      </c>
      <c r="H1396" s="8">
        <v>142.69999999999999</v>
      </c>
    </row>
    <row r="1397" spans="1:8" x14ac:dyDescent="0.25">
      <c r="A1397" s="7" t="s">
        <v>2987</v>
      </c>
      <c r="B1397" s="5" t="s">
        <v>2988</v>
      </c>
      <c r="C1397" s="5" t="s">
        <v>1052</v>
      </c>
      <c r="D1397" s="5">
        <v>98</v>
      </c>
      <c r="E1397" s="5" t="s">
        <v>2731</v>
      </c>
      <c r="G1397" s="7" t="s">
        <v>2215</v>
      </c>
      <c r="H1397" s="8">
        <v>173.46</v>
      </c>
    </row>
    <row r="1398" spans="1:8" x14ac:dyDescent="0.25">
      <c r="A1398" s="7" t="s">
        <v>2989</v>
      </c>
      <c r="B1398" s="5" t="s">
        <v>2990</v>
      </c>
      <c r="C1398" s="5" t="s">
        <v>1052</v>
      </c>
      <c r="D1398" s="5">
        <v>98</v>
      </c>
      <c r="E1398" s="5" t="s">
        <v>2731</v>
      </c>
      <c r="G1398" s="7" t="s">
        <v>2215</v>
      </c>
      <c r="H1398" s="8">
        <v>198.65</v>
      </c>
    </row>
    <row r="1399" spans="1:8" x14ac:dyDescent="0.25">
      <c r="A1399" s="7" t="s">
        <v>2991</v>
      </c>
      <c r="B1399" s="5" t="s">
        <v>2992</v>
      </c>
      <c r="C1399" s="5" t="s">
        <v>1052</v>
      </c>
      <c r="D1399" s="5">
        <v>98</v>
      </c>
      <c r="E1399" s="5" t="s">
        <v>2731</v>
      </c>
      <c r="G1399" s="7" t="s">
        <v>2215</v>
      </c>
      <c r="H1399" s="8">
        <v>86.45</v>
      </c>
    </row>
    <row r="1400" spans="1:8" x14ac:dyDescent="0.25">
      <c r="A1400" s="7" t="s">
        <v>2993</v>
      </c>
      <c r="B1400" s="5" t="s">
        <v>2994</v>
      </c>
      <c r="C1400" s="5" t="s">
        <v>1052</v>
      </c>
      <c r="D1400" s="5">
        <v>98</v>
      </c>
      <c r="E1400" s="5" t="s">
        <v>2731</v>
      </c>
      <c r="G1400" s="7" t="s">
        <v>2215</v>
      </c>
      <c r="H1400" s="8">
        <v>162.63</v>
      </c>
    </row>
    <row r="1401" spans="1:8" x14ac:dyDescent="0.25">
      <c r="A1401" s="7" t="s">
        <v>2995</v>
      </c>
      <c r="B1401" s="5" t="s">
        <v>2996</v>
      </c>
      <c r="C1401" s="5" t="s">
        <v>1052</v>
      </c>
      <c r="D1401" s="5">
        <v>98</v>
      </c>
      <c r="E1401" s="5" t="s">
        <v>2731</v>
      </c>
      <c r="G1401" s="7" t="s">
        <v>2215</v>
      </c>
      <c r="H1401" s="8">
        <v>106.26</v>
      </c>
    </row>
    <row r="1402" spans="1:8" x14ac:dyDescent="0.25">
      <c r="A1402" s="7" t="s">
        <v>2997</v>
      </c>
      <c r="B1402" s="5" t="s">
        <v>2998</v>
      </c>
      <c r="C1402" s="5" t="s">
        <v>1052</v>
      </c>
      <c r="D1402" s="5">
        <v>98</v>
      </c>
      <c r="E1402" s="5" t="s">
        <v>2731</v>
      </c>
      <c r="G1402" s="7" t="s">
        <v>2215</v>
      </c>
      <c r="H1402" s="8">
        <v>162.63</v>
      </c>
    </row>
    <row r="1403" spans="1:8" x14ac:dyDescent="0.25">
      <c r="A1403" s="7" t="s">
        <v>2999</v>
      </c>
      <c r="B1403" s="5" t="s">
        <v>3000</v>
      </c>
      <c r="C1403" s="5" t="s">
        <v>1052</v>
      </c>
      <c r="D1403" s="5">
        <v>98</v>
      </c>
      <c r="E1403" s="5" t="s">
        <v>2731</v>
      </c>
      <c r="G1403" s="7" t="s">
        <v>2215</v>
      </c>
      <c r="H1403" s="8">
        <v>189.09</v>
      </c>
    </row>
    <row r="1404" spans="1:8" x14ac:dyDescent="0.25">
      <c r="A1404" s="7" t="s">
        <v>3001</v>
      </c>
      <c r="B1404" s="5" t="s">
        <v>3002</v>
      </c>
      <c r="C1404" s="5" t="s">
        <v>1052</v>
      </c>
      <c r="D1404" s="5">
        <v>62</v>
      </c>
      <c r="E1404" s="5" t="s">
        <v>3003</v>
      </c>
      <c r="G1404" s="7" t="s">
        <v>2215</v>
      </c>
      <c r="H1404" s="8">
        <v>157.99</v>
      </c>
    </row>
    <row r="1405" spans="1:8" x14ac:dyDescent="0.25">
      <c r="A1405" s="7" t="s">
        <v>3004</v>
      </c>
      <c r="B1405" s="5" t="s">
        <v>3005</v>
      </c>
      <c r="C1405" s="5" t="s">
        <v>1052</v>
      </c>
      <c r="D1405" s="5">
        <v>62</v>
      </c>
      <c r="E1405" s="5" t="s">
        <v>3003</v>
      </c>
      <c r="G1405" s="7" t="s">
        <v>2215</v>
      </c>
      <c r="H1405" s="8">
        <v>169.38</v>
      </c>
    </row>
    <row r="1406" spans="1:8" x14ac:dyDescent="0.25">
      <c r="A1406" s="7" t="s">
        <v>3006</v>
      </c>
      <c r="B1406" s="5" t="s">
        <v>3007</v>
      </c>
      <c r="C1406" s="5" t="s">
        <v>1052</v>
      </c>
      <c r="D1406" s="5">
        <v>98</v>
      </c>
      <c r="E1406" s="5" t="s">
        <v>2731</v>
      </c>
      <c r="G1406" s="7" t="s">
        <v>2215</v>
      </c>
      <c r="H1406" s="8">
        <v>236.08</v>
      </c>
    </row>
    <row r="1407" spans="1:8" x14ac:dyDescent="0.25">
      <c r="A1407" s="7" t="s">
        <v>3008</v>
      </c>
      <c r="B1407" s="5" t="s">
        <v>3009</v>
      </c>
      <c r="C1407" s="5" t="s">
        <v>1052</v>
      </c>
      <c r="D1407" s="5">
        <v>98</v>
      </c>
      <c r="E1407" s="5" t="s">
        <v>2731</v>
      </c>
      <c r="G1407" s="7" t="s">
        <v>2215</v>
      </c>
      <c r="H1407" s="8">
        <v>196.78</v>
      </c>
    </row>
    <row r="1408" spans="1:8" x14ac:dyDescent="0.25">
      <c r="A1408" s="7" t="s">
        <v>3010</v>
      </c>
      <c r="B1408" s="5" t="s">
        <v>3011</v>
      </c>
      <c r="C1408" s="5" t="s">
        <v>1052</v>
      </c>
      <c r="D1408" s="5">
        <v>98</v>
      </c>
      <c r="E1408" s="5" t="s">
        <v>2731</v>
      </c>
      <c r="G1408" s="7" t="s">
        <v>2215</v>
      </c>
      <c r="H1408" s="8">
        <v>186.98</v>
      </c>
    </row>
    <row r="1409" spans="1:8" x14ac:dyDescent="0.25">
      <c r="A1409" s="7" t="s">
        <v>3012</v>
      </c>
      <c r="B1409" s="5" t="s">
        <v>3013</v>
      </c>
      <c r="C1409" s="5" t="s">
        <v>1052</v>
      </c>
      <c r="D1409" s="5">
        <v>98</v>
      </c>
      <c r="E1409" s="5" t="s">
        <v>2731</v>
      </c>
      <c r="G1409" s="7" t="s">
        <v>2215</v>
      </c>
      <c r="H1409" s="8">
        <v>190.48</v>
      </c>
    </row>
    <row r="1410" spans="1:8" x14ac:dyDescent="0.25">
      <c r="A1410" s="7" t="s">
        <v>3014</v>
      </c>
      <c r="B1410" s="5" t="s">
        <v>3015</v>
      </c>
      <c r="G1410" s="7" t="s">
        <v>2215</v>
      </c>
      <c r="H1410" s="8">
        <v>2.84</v>
      </c>
    </row>
    <row r="1411" spans="1:8" x14ac:dyDescent="0.25">
      <c r="A1411" s="7" t="s">
        <v>3016</v>
      </c>
      <c r="B1411" s="5" t="s">
        <v>3017</v>
      </c>
      <c r="G1411" s="7" t="s">
        <v>2215</v>
      </c>
      <c r="H1411" s="8">
        <v>14.94</v>
      </c>
    </row>
    <row r="1412" spans="1:8" x14ac:dyDescent="0.25">
      <c r="A1412" s="7" t="s">
        <v>3018</v>
      </c>
      <c r="B1412" s="5" t="s">
        <v>3019</v>
      </c>
      <c r="G1412" s="7" t="s">
        <v>2215</v>
      </c>
      <c r="H1412" s="8">
        <v>1.97</v>
      </c>
    </row>
    <row r="1413" spans="1:8" x14ac:dyDescent="0.25">
      <c r="A1413" s="7" t="s">
        <v>3020</v>
      </c>
      <c r="B1413" s="5" t="s">
        <v>3021</v>
      </c>
      <c r="G1413" s="7" t="s">
        <v>2215</v>
      </c>
      <c r="H1413" s="8">
        <v>93.59</v>
      </c>
    </row>
    <row r="1414" spans="1:8" x14ac:dyDescent="0.25">
      <c r="A1414" s="7" t="s">
        <v>3022</v>
      </c>
      <c r="B1414" s="5" t="s">
        <v>3023</v>
      </c>
      <c r="G1414" s="7" t="s">
        <v>2215</v>
      </c>
      <c r="H1414" s="8">
        <v>25.98</v>
      </c>
    </row>
    <row r="1415" spans="1:8" x14ac:dyDescent="0.25">
      <c r="A1415" s="7" t="s">
        <v>3024</v>
      </c>
      <c r="B1415" s="5" t="s">
        <v>3025</v>
      </c>
      <c r="G1415" s="7" t="s">
        <v>2215</v>
      </c>
      <c r="H1415" s="8">
        <v>51.45</v>
      </c>
    </row>
    <row r="1416" spans="1:8" x14ac:dyDescent="0.25">
      <c r="A1416" s="7" t="s">
        <v>3026</v>
      </c>
      <c r="B1416" s="5" t="s">
        <v>3027</v>
      </c>
      <c r="G1416" s="7" t="s">
        <v>2215</v>
      </c>
      <c r="H1416" s="8">
        <v>14.95</v>
      </c>
    </row>
    <row r="1417" spans="1:8" x14ac:dyDescent="0.25">
      <c r="A1417" s="7" t="s">
        <v>3028</v>
      </c>
      <c r="B1417" s="5" t="s">
        <v>3029</v>
      </c>
      <c r="G1417" s="7" t="s">
        <v>2215</v>
      </c>
      <c r="H1417" s="8">
        <v>25</v>
      </c>
    </row>
    <row r="1418" spans="1:8" x14ac:dyDescent="0.25">
      <c r="A1418" s="7" t="s">
        <v>3030</v>
      </c>
      <c r="B1418" s="5" t="s">
        <v>3031</v>
      </c>
      <c r="G1418" s="7" t="s">
        <v>2215</v>
      </c>
      <c r="H1418" s="8">
        <v>14.25</v>
      </c>
    </row>
    <row r="1419" spans="1:8" x14ac:dyDescent="0.25">
      <c r="A1419" s="7" t="s">
        <v>3032</v>
      </c>
      <c r="B1419" s="5" t="s">
        <v>3033</v>
      </c>
      <c r="G1419" s="7" t="s">
        <v>2215</v>
      </c>
      <c r="H1419" s="8">
        <v>45.16</v>
      </c>
    </row>
    <row r="1420" spans="1:8" x14ac:dyDescent="0.25">
      <c r="A1420" s="7" t="s">
        <v>3034</v>
      </c>
      <c r="B1420" s="5" t="s">
        <v>3035</v>
      </c>
      <c r="G1420" s="7" t="s">
        <v>2215</v>
      </c>
      <c r="H1420" s="8">
        <v>94.58</v>
      </c>
    </row>
    <row r="1421" spans="1:8" x14ac:dyDescent="0.25">
      <c r="A1421" s="7" t="s">
        <v>3036</v>
      </c>
      <c r="B1421" s="5" t="s">
        <v>3037</v>
      </c>
      <c r="G1421" s="7" t="s">
        <v>2215</v>
      </c>
      <c r="H1421" s="8">
        <v>17.100000000000001</v>
      </c>
    </row>
    <row r="1422" spans="1:8" x14ac:dyDescent="0.25">
      <c r="A1422" s="7" t="s">
        <v>3038</v>
      </c>
      <c r="B1422" s="5" t="s">
        <v>3039</v>
      </c>
      <c r="G1422" s="7" t="s">
        <v>2215</v>
      </c>
      <c r="H1422" s="8">
        <v>14.95</v>
      </c>
    </row>
    <row r="1423" spans="1:8" x14ac:dyDescent="0.25">
      <c r="A1423" s="7" t="s">
        <v>3040</v>
      </c>
      <c r="B1423" s="5" t="s">
        <v>3041</v>
      </c>
      <c r="G1423" s="7" t="s">
        <v>2215</v>
      </c>
      <c r="H1423" s="8">
        <v>15.2</v>
      </c>
    </row>
    <row r="1424" spans="1:8" x14ac:dyDescent="0.25">
      <c r="A1424" s="7" t="s">
        <v>3042</v>
      </c>
      <c r="B1424" s="5" t="s">
        <v>3043</v>
      </c>
      <c r="G1424" s="7" t="s">
        <v>2215</v>
      </c>
      <c r="H1424" s="8">
        <v>7.22</v>
      </c>
    </row>
    <row r="1425" spans="1:8" x14ac:dyDescent="0.25">
      <c r="A1425" s="7" t="s">
        <v>3044</v>
      </c>
      <c r="B1425" s="5" t="s">
        <v>3045</v>
      </c>
      <c r="G1425" s="7" t="s">
        <v>2215</v>
      </c>
      <c r="H1425" s="8">
        <v>26.66</v>
      </c>
    </row>
    <row r="1426" spans="1:8" x14ac:dyDescent="0.25">
      <c r="A1426" s="7" t="s">
        <v>3046</v>
      </c>
      <c r="B1426" s="5" t="s">
        <v>3047</v>
      </c>
      <c r="G1426" s="7" t="s">
        <v>2215</v>
      </c>
      <c r="H1426" s="8">
        <v>17.45</v>
      </c>
    </row>
    <row r="1427" spans="1:8" x14ac:dyDescent="0.25">
      <c r="A1427" s="7" t="s">
        <v>3048</v>
      </c>
      <c r="B1427" s="5" t="s">
        <v>3049</v>
      </c>
      <c r="G1427" s="7" t="s">
        <v>2215</v>
      </c>
      <c r="H1427" s="8">
        <v>16.03</v>
      </c>
    </row>
    <row r="1428" spans="1:8" x14ac:dyDescent="0.25">
      <c r="A1428" s="7" t="s">
        <v>3050</v>
      </c>
      <c r="B1428" s="5" t="s">
        <v>3051</v>
      </c>
      <c r="G1428" s="7" t="s">
        <v>2215</v>
      </c>
      <c r="H1428" s="8">
        <v>18.239999999999998</v>
      </c>
    </row>
    <row r="1429" spans="1:8" x14ac:dyDescent="0.25">
      <c r="A1429" s="7" t="s">
        <v>3052</v>
      </c>
      <c r="B1429" s="5" t="s">
        <v>3053</v>
      </c>
      <c r="G1429" s="7" t="s">
        <v>2215</v>
      </c>
      <c r="H1429" s="8">
        <v>9.18</v>
      </c>
    </row>
    <row r="1430" spans="1:8" x14ac:dyDescent="0.25">
      <c r="A1430" s="7" t="s">
        <v>3054</v>
      </c>
      <c r="B1430" s="5" t="s">
        <v>3055</v>
      </c>
      <c r="G1430" s="7" t="s">
        <v>2215</v>
      </c>
      <c r="H1430" s="8">
        <v>55.94</v>
      </c>
    </row>
    <row r="1431" spans="1:8" x14ac:dyDescent="0.25">
      <c r="A1431" s="7" t="s">
        <v>3056</v>
      </c>
      <c r="B1431" s="5" t="s">
        <v>3057</v>
      </c>
      <c r="G1431" s="7" t="s">
        <v>2215</v>
      </c>
      <c r="H1431" s="8">
        <v>49.79</v>
      </c>
    </row>
    <row r="1432" spans="1:8" x14ac:dyDescent="0.25">
      <c r="A1432" s="7" t="s">
        <v>3058</v>
      </c>
      <c r="B1432" s="5" t="s">
        <v>3059</v>
      </c>
      <c r="G1432" s="7" t="s">
        <v>2215</v>
      </c>
      <c r="H1432" s="8">
        <v>21.49</v>
      </c>
    </row>
    <row r="1433" spans="1:8" x14ac:dyDescent="0.25">
      <c r="A1433" s="7" t="s">
        <v>3060</v>
      </c>
      <c r="B1433" s="5" t="s">
        <v>3061</v>
      </c>
      <c r="G1433" s="7" t="s">
        <v>2215</v>
      </c>
      <c r="H1433" s="8">
        <v>26.55</v>
      </c>
    </row>
    <row r="1434" spans="1:8" x14ac:dyDescent="0.25">
      <c r="A1434" s="7" t="s">
        <v>3062</v>
      </c>
      <c r="B1434" s="5" t="s">
        <v>3063</v>
      </c>
      <c r="G1434" s="7" t="s">
        <v>2215</v>
      </c>
      <c r="H1434" s="8">
        <v>15.3</v>
      </c>
    </row>
    <row r="1435" spans="1:8" x14ac:dyDescent="0.25">
      <c r="A1435" s="7" t="s">
        <v>3064</v>
      </c>
      <c r="B1435" s="5" t="s">
        <v>3065</v>
      </c>
      <c r="G1435" s="7" t="s">
        <v>2215</v>
      </c>
      <c r="H1435" s="8">
        <v>12.1</v>
      </c>
    </row>
    <row r="1436" spans="1:8" x14ac:dyDescent="0.25">
      <c r="A1436" s="7" t="s">
        <v>3066</v>
      </c>
      <c r="B1436" s="5" t="s">
        <v>3067</v>
      </c>
      <c r="G1436" s="7" t="s">
        <v>2215</v>
      </c>
      <c r="H1436" s="8">
        <v>12.75</v>
      </c>
    </row>
    <row r="1437" spans="1:8" x14ac:dyDescent="0.25">
      <c r="A1437" s="7" t="s">
        <v>3068</v>
      </c>
      <c r="B1437" s="5" t="s">
        <v>3069</v>
      </c>
      <c r="G1437" s="7" t="s">
        <v>2215</v>
      </c>
      <c r="H1437" s="8">
        <v>16.63</v>
      </c>
    </row>
    <row r="1438" spans="1:8" x14ac:dyDescent="0.25">
      <c r="A1438" s="7" t="s">
        <v>3070</v>
      </c>
      <c r="B1438" s="5" t="s">
        <v>3071</v>
      </c>
      <c r="G1438" s="7" t="s">
        <v>2215</v>
      </c>
      <c r="H1438" s="8">
        <v>33.409999999999997</v>
      </c>
    </row>
    <row r="1439" spans="1:8" x14ac:dyDescent="0.25">
      <c r="A1439" s="7" t="s">
        <v>3072</v>
      </c>
      <c r="B1439" s="5" t="s">
        <v>3073</v>
      </c>
      <c r="G1439" s="7" t="s">
        <v>2215</v>
      </c>
      <c r="H1439" s="8">
        <v>34.18</v>
      </c>
    </row>
    <row r="1440" spans="1:8" x14ac:dyDescent="0.25">
      <c r="A1440" s="7" t="s">
        <v>3074</v>
      </c>
      <c r="B1440" s="5" t="s">
        <v>3075</v>
      </c>
      <c r="G1440" s="7" t="s">
        <v>2215</v>
      </c>
      <c r="H1440" s="8">
        <v>7.95</v>
      </c>
    </row>
    <row r="1441" spans="1:8" x14ac:dyDescent="0.25">
      <c r="A1441" s="7" t="s">
        <v>3076</v>
      </c>
      <c r="B1441" s="5" t="s">
        <v>3077</v>
      </c>
      <c r="G1441" s="7" t="s">
        <v>2215</v>
      </c>
      <c r="H1441" s="8">
        <v>6.46</v>
      </c>
    </row>
    <row r="1442" spans="1:8" x14ac:dyDescent="0.25">
      <c r="A1442" s="7" t="s">
        <v>3078</v>
      </c>
      <c r="B1442" s="5" t="s">
        <v>3079</v>
      </c>
      <c r="G1442" s="7" t="s">
        <v>2215</v>
      </c>
      <c r="H1442" s="8">
        <v>16.75</v>
      </c>
    </row>
    <row r="1443" spans="1:8" x14ac:dyDescent="0.25">
      <c r="A1443" s="7" t="s">
        <v>3080</v>
      </c>
      <c r="B1443" s="5" t="s">
        <v>3081</v>
      </c>
      <c r="G1443" s="7" t="s">
        <v>2215</v>
      </c>
      <c r="H1443" s="8">
        <v>16.21</v>
      </c>
    </row>
    <row r="1444" spans="1:8" x14ac:dyDescent="0.25">
      <c r="A1444" s="7" t="s">
        <v>3082</v>
      </c>
      <c r="B1444" s="5" t="s">
        <v>3083</v>
      </c>
      <c r="G1444" s="7" t="s">
        <v>2215</v>
      </c>
      <c r="H1444" s="8">
        <v>14.76</v>
      </c>
    </row>
    <row r="1445" spans="1:8" x14ac:dyDescent="0.25">
      <c r="A1445" s="7" t="s">
        <v>3084</v>
      </c>
      <c r="B1445" s="5" t="s">
        <v>3085</v>
      </c>
      <c r="G1445" s="7" t="s">
        <v>2215</v>
      </c>
      <c r="H1445" s="8">
        <v>16.95</v>
      </c>
    </row>
    <row r="1446" spans="1:8" x14ac:dyDescent="0.25">
      <c r="A1446" s="7" t="s">
        <v>3086</v>
      </c>
      <c r="B1446" s="5" t="s">
        <v>3087</v>
      </c>
      <c r="G1446" s="7" t="s">
        <v>2215</v>
      </c>
      <c r="H1446" s="8">
        <v>12.79</v>
      </c>
    </row>
    <row r="1447" spans="1:8" x14ac:dyDescent="0.25">
      <c r="A1447" s="7" t="s">
        <v>3088</v>
      </c>
      <c r="B1447" s="5" t="s">
        <v>3089</v>
      </c>
      <c r="G1447" s="7" t="s">
        <v>2215</v>
      </c>
      <c r="H1447" s="8">
        <v>12.79</v>
      </c>
    </row>
    <row r="1448" spans="1:8" x14ac:dyDescent="0.25">
      <c r="A1448" s="7" t="s">
        <v>3090</v>
      </c>
      <c r="B1448" s="5" t="s">
        <v>3091</v>
      </c>
      <c r="G1448" s="7" t="s">
        <v>2215</v>
      </c>
      <c r="H1448" s="8">
        <v>10.58</v>
      </c>
    </row>
    <row r="1449" spans="1:8" x14ac:dyDescent="0.25">
      <c r="A1449" s="7" t="s">
        <v>3092</v>
      </c>
      <c r="B1449" s="5" t="s">
        <v>3093</v>
      </c>
      <c r="G1449" s="7" t="s">
        <v>2215</v>
      </c>
      <c r="H1449" s="8">
        <v>14.9</v>
      </c>
    </row>
    <row r="1450" spans="1:8" x14ac:dyDescent="0.25">
      <c r="A1450" s="7" t="s">
        <v>3094</v>
      </c>
      <c r="B1450" s="5" t="s">
        <v>3095</v>
      </c>
      <c r="G1450" s="7" t="s">
        <v>2215</v>
      </c>
      <c r="H1450" s="8">
        <v>111.85</v>
      </c>
    </row>
    <row r="1451" spans="1:8" x14ac:dyDescent="0.25">
      <c r="A1451" s="7" t="s">
        <v>3096</v>
      </c>
      <c r="B1451" s="5" t="s">
        <v>3097</v>
      </c>
      <c r="G1451" s="7" t="s">
        <v>2215</v>
      </c>
      <c r="H1451" s="8">
        <v>72.88</v>
      </c>
    </row>
    <row r="1452" spans="1:8" x14ac:dyDescent="0.25">
      <c r="A1452" s="7" t="s">
        <v>3098</v>
      </c>
      <c r="B1452" s="5" t="s">
        <v>3099</v>
      </c>
      <c r="G1452" s="7" t="s">
        <v>2215</v>
      </c>
      <c r="H1452" s="8">
        <v>53.6</v>
      </c>
    </row>
    <row r="1453" spans="1:8" x14ac:dyDescent="0.25">
      <c r="A1453" s="7" t="s">
        <v>3100</v>
      </c>
      <c r="B1453" s="5" t="s">
        <v>3101</v>
      </c>
      <c r="G1453" s="7" t="s">
        <v>2215</v>
      </c>
      <c r="H1453" s="8">
        <v>28.16</v>
      </c>
    </row>
    <row r="1454" spans="1:8" x14ac:dyDescent="0.25">
      <c r="A1454" s="7" t="s">
        <v>3102</v>
      </c>
      <c r="B1454" s="5" t="s">
        <v>3103</v>
      </c>
      <c r="G1454" s="7" t="s">
        <v>2215</v>
      </c>
      <c r="H1454" s="8">
        <v>17.440000000000001</v>
      </c>
    </row>
    <row r="1455" spans="1:8" x14ac:dyDescent="0.25">
      <c r="A1455" s="7" t="s">
        <v>3104</v>
      </c>
      <c r="B1455" s="5" t="s">
        <v>3105</v>
      </c>
      <c r="G1455" s="7" t="s">
        <v>2215</v>
      </c>
      <c r="H1455" s="8">
        <v>28.24</v>
      </c>
    </row>
    <row r="1456" spans="1:8" x14ac:dyDescent="0.25">
      <c r="A1456" s="7" t="s">
        <v>3106</v>
      </c>
      <c r="B1456" s="5" t="s">
        <v>3107</v>
      </c>
      <c r="G1456" s="7" t="s">
        <v>2215</v>
      </c>
      <c r="H1456" s="8">
        <v>24</v>
      </c>
    </row>
    <row r="1457" spans="1:8" x14ac:dyDescent="0.25">
      <c r="A1457" s="7" t="s">
        <v>3108</v>
      </c>
      <c r="B1457" s="5" t="s">
        <v>3109</v>
      </c>
      <c r="G1457" s="7" t="s">
        <v>2215</v>
      </c>
      <c r="H1457" s="8">
        <v>14.83</v>
      </c>
    </row>
    <row r="1458" spans="1:8" x14ac:dyDescent="0.25">
      <c r="A1458" s="7" t="s">
        <v>3110</v>
      </c>
      <c r="B1458" s="5" t="s">
        <v>3111</v>
      </c>
      <c r="G1458" s="7" t="s">
        <v>2215</v>
      </c>
      <c r="H1458" s="8">
        <v>15.28</v>
      </c>
    </row>
    <row r="1459" spans="1:8" x14ac:dyDescent="0.25">
      <c r="A1459" s="7" t="s">
        <v>3112</v>
      </c>
      <c r="B1459" s="5" t="s">
        <v>3113</v>
      </c>
      <c r="G1459" s="7" t="s">
        <v>2215</v>
      </c>
      <c r="H1459" s="8">
        <v>21.91</v>
      </c>
    </row>
    <row r="1460" spans="1:8" x14ac:dyDescent="0.25">
      <c r="A1460" s="7" t="s">
        <v>3114</v>
      </c>
      <c r="B1460" s="5" t="s">
        <v>3115</v>
      </c>
      <c r="G1460" s="7" t="s">
        <v>2215</v>
      </c>
      <c r="H1460" s="8">
        <v>16.09</v>
      </c>
    </row>
    <row r="1461" spans="1:8" x14ac:dyDescent="0.25">
      <c r="A1461" s="7" t="s">
        <v>3116</v>
      </c>
      <c r="B1461" s="5" t="s">
        <v>3117</v>
      </c>
      <c r="G1461" s="7" t="s">
        <v>2215</v>
      </c>
      <c r="H1461" s="8">
        <v>10.91</v>
      </c>
    </row>
    <row r="1462" spans="1:8" x14ac:dyDescent="0.25">
      <c r="A1462" s="7" t="s">
        <v>3118</v>
      </c>
      <c r="B1462" s="5" t="s">
        <v>3119</v>
      </c>
      <c r="G1462" s="7" t="s">
        <v>2215</v>
      </c>
      <c r="H1462" s="8">
        <v>14.34</v>
      </c>
    </row>
    <row r="1463" spans="1:8" x14ac:dyDescent="0.25">
      <c r="A1463" s="7" t="s">
        <v>3120</v>
      </c>
      <c r="B1463" s="5" t="s">
        <v>3121</v>
      </c>
      <c r="G1463" s="7" t="s">
        <v>2215</v>
      </c>
      <c r="H1463" s="8">
        <v>7.35</v>
      </c>
    </row>
    <row r="1464" spans="1:8" x14ac:dyDescent="0.25">
      <c r="A1464" s="7" t="s">
        <v>3122</v>
      </c>
      <c r="B1464" s="5" t="s">
        <v>3123</v>
      </c>
      <c r="G1464" s="7" t="s">
        <v>2215</v>
      </c>
      <c r="H1464" s="8">
        <v>13.36</v>
      </c>
    </row>
    <row r="1465" spans="1:8" x14ac:dyDescent="0.25">
      <c r="A1465" s="7" t="s">
        <v>3124</v>
      </c>
      <c r="B1465" s="5" t="s">
        <v>3125</v>
      </c>
      <c r="G1465" s="7" t="s">
        <v>2215</v>
      </c>
      <c r="H1465" s="8">
        <v>23.41</v>
      </c>
    </row>
    <row r="1466" spans="1:8" x14ac:dyDescent="0.25">
      <c r="A1466" s="7" t="s">
        <v>3126</v>
      </c>
      <c r="B1466" s="5" t="s">
        <v>3127</v>
      </c>
      <c r="G1466" s="7" t="s">
        <v>2215</v>
      </c>
      <c r="H1466" s="8">
        <v>24</v>
      </c>
    </row>
    <row r="1467" spans="1:8" x14ac:dyDescent="0.25">
      <c r="A1467" s="7" t="s">
        <v>3128</v>
      </c>
      <c r="B1467" s="5" t="s">
        <v>3129</v>
      </c>
      <c r="G1467" s="7" t="s">
        <v>2215</v>
      </c>
      <c r="H1467" s="8">
        <v>14.01</v>
      </c>
    </row>
    <row r="1468" spans="1:8" x14ac:dyDescent="0.25">
      <c r="A1468" s="7" t="s">
        <v>3130</v>
      </c>
      <c r="B1468" s="5" t="s">
        <v>3131</v>
      </c>
      <c r="G1468" s="7" t="s">
        <v>2215</v>
      </c>
      <c r="H1468" s="8">
        <v>3.9</v>
      </c>
    </row>
    <row r="1469" spans="1:8" x14ac:dyDescent="0.25">
      <c r="A1469" s="7" t="s">
        <v>3132</v>
      </c>
      <c r="B1469" s="5" t="s">
        <v>3133</v>
      </c>
      <c r="G1469" s="7" t="s">
        <v>2215</v>
      </c>
      <c r="H1469" s="8">
        <v>34.71</v>
      </c>
    </row>
    <row r="1470" spans="1:8" x14ac:dyDescent="0.25">
      <c r="A1470" s="7" t="s">
        <v>3134</v>
      </c>
      <c r="B1470" s="5" t="s">
        <v>3135</v>
      </c>
      <c r="G1470" s="7" t="s">
        <v>2215</v>
      </c>
      <c r="H1470" s="8">
        <v>11</v>
      </c>
    </row>
    <row r="1471" spans="1:8" x14ac:dyDescent="0.25">
      <c r="A1471" s="7" t="s">
        <v>3136</v>
      </c>
      <c r="B1471" s="5" t="s">
        <v>3137</v>
      </c>
      <c r="G1471" s="7" t="s">
        <v>2215</v>
      </c>
      <c r="H1471" s="8">
        <v>8.65</v>
      </c>
    </row>
    <row r="1472" spans="1:8" x14ac:dyDescent="0.25">
      <c r="A1472" s="7" t="s">
        <v>3138</v>
      </c>
      <c r="B1472" s="5" t="s">
        <v>3139</v>
      </c>
      <c r="G1472" s="7" t="s">
        <v>2215</v>
      </c>
      <c r="H1472" s="8">
        <v>54.4</v>
      </c>
    </row>
    <row r="1473" spans="1:8" x14ac:dyDescent="0.25">
      <c r="A1473" s="7" t="s">
        <v>3140</v>
      </c>
      <c r="B1473" s="5" t="s">
        <v>3141</v>
      </c>
      <c r="G1473" s="7" t="s">
        <v>2215</v>
      </c>
      <c r="H1473" s="8">
        <v>20.78</v>
      </c>
    </row>
    <row r="1474" spans="1:8" x14ac:dyDescent="0.25">
      <c r="A1474" s="7" t="s">
        <v>3142</v>
      </c>
      <c r="B1474" s="5" t="s">
        <v>3143</v>
      </c>
      <c r="G1474" s="7" t="s">
        <v>2215</v>
      </c>
      <c r="H1474" s="8">
        <v>11</v>
      </c>
    </row>
    <row r="1475" spans="1:8" x14ac:dyDescent="0.25">
      <c r="A1475" s="7" t="s">
        <v>3144</v>
      </c>
      <c r="B1475" s="5" t="s">
        <v>3145</v>
      </c>
      <c r="G1475" s="7" t="s">
        <v>2215</v>
      </c>
      <c r="H1475" s="8">
        <v>63.43</v>
      </c>
    </row>
    <row r="1476" spans="1:8" x14ac:dyDescent="0.25">
      <c r="A1476" s="7" t="s">
        <v>3146</v>
      </c>
      <c r="B1476" s="5" t="s">
        <v>3147</v>
      </c>
      <c r="G1476" s="7" t="s">
        <v>2215</v>
      </c>
      <c r="H1476" s="8">
        <v>61.78</v>
      </c>
    </row>
    <row r="1477" spans="1:8" x14ac:dyDescent="0.25">
      <c r="A1477" s="7" t="s">
        <v>3148</v>
      </c>
      <c r="B1477" s="5" t="s">
        <v>3149</v>
      </c>
      <c r="C1477" s="5" t="s">
        <v>1052</v>
      </c>
      <c r="G1477" s="7" t="s">
        <v>2215</v>
      </c>
      <c r="H1477" s="8">
        <v>79.180000000000007</v>
      </c>
    </row>
    <row r="1478" spans="1:8" x14ac:dyDescent="0.25">
      <c r="A1478" s="7" t="s">
        <v>3150</v>
      </c>
      <c r="B1478" s="5" t="s">
        <v>3151</v>
      </c>
      <c r="C1478" s="5" t="s">
        <v>1052</v>
      </c>
      <c r="G1478" s="7" t="s">
        <v>2215</v>
      </c>
      <c r="H1478" s="8">
        <v>54.1</v>
      </c>
    </row>
    <row r="1479" spans="1:8" x14ac:dyDescent="0.25">
      <c r="A1479" s="7" t="s">
        <v>3152</v>
      </c>
      <c r="B1479" s="5" t="s">
        <v>3153</v>
      </c>
      <c r="G1479" s="7" t="s">
        <v>2215</v>
      </c>
      <c r="H1479" s="8">
        <v>77.73</v>
      </c>
    </row>
    <row r="1480" spans="1:8" x14ac:dyDescent="0.25">
      <c r="A1480" s="7" t="s">
        <v>3154</v>
      </c>
      <c r="B1480" s="5" t="s">
        <v>3155</v>
      </c>
      <c r="G1480" s="7" t="s">
        <v>2215</v>
      </c>
      <c r="H1480" s="8">
        <v>21.95</v>
      </c>
    </row>
    <row r="1481" spans="1:8" x14ac:dyDescent="0.25">
      <c r="A1481" s="7" t="s">
        <v>3156</v>
      </c>
      <c r="B1481" s="5" t="s">
        <v>3157</v>
      </c>
      <c r="G1481" s="7" t="s">
        <v>2215</v>
      </c>
      <c r="H1481" s="8">
        <v>23.7</v>
      </c>
    </row>
    <row r="1482" spans="1:8" x14ac:dyDescent="0.25">
      <c r="A1482" s="7" t="s">
        <v>3158</v>
      </c>
      <c r="B1482" s="5" t="s">
        <v>3159</v>
      </c>
      <c r="G1482" s="7" t="s">
        <v>2215</v>
      </c>
      <c r="H1482" s="8">
        <v>4.25</v>
      </c>
    </row>
    <row r="1483" spans="1:8" x14ac:dyDescent="0.25">
      <c r="A1483" s="7" t="s">
        <v>3160</v>
      </c>
      <c r="B1483" s="5" t="s">
        <v>3161</v>
      </c>
      <c r="C1483" s="5" t="s">
        <v>1052</v>
      </c>
      <c r="G1483" s="7" t="s">
        <v>2215</v>
      </c>
      <c r="H1483" s="8">
        <v>23</v>
      </c>
    </row>
    <row r="1484" spans="1:8" x14ac:dyDescent="0.25">
      <c r="A1484" s="7" t="s">
        <v>3162</v>
      </c>
      <c r="B1484" s="5" t="s">
        <v>3163</v>
      </c>
      <c r="C1484" s="5" t="s">
        <v>1052</v>
      </c>
      <c r="G1484" s="7" t="s">
        <v>2215</v>
      </c>
      <c r="H1484" s="8">
        <v>16.670000000000002</v>
      </c>
    </row>
    <row r="1485" spans="1:8" x14ac:dyDescent="0.25">
      <c r="A1485" s="7" t="s">
        <v>3164</v>
      </c>
      <c r="B1485" s="5" t="s">
        <v>3165</v>
      </c>
      <c r="G1485" s="7" t="s">
        <v>2215</v>
      </c>
      <c r="H1485" s="8">
        <v>11.66</v>
      </c>
    </row>
    <row r="1486" spans="1:8" x14ac:dyDescent="0.25">
      <c r="A1486" s="7" t="s">
        <v>3166</v>
      </c>
      <c r="B1486" s="5" t="s">
        <v>3167</v>
      </c>
      <c r="G1486" s="7" t="s">
        <v>2215</v>
      </c>
      <c r="H1486" s="8">
        <v>15.73</v>
      </c>
    </row>
    <row r="1487" spans="1:8" x14ac:dyDescent="0.25">
      <c r="A1487" s="7" t="s">
        <v>3168</v>
      </c>
      <c r="B1487" s="5" t="s">
        <v>3169</v>
      </c>
      <c r="G1487" s="7" t="s">
        <v>2215</v>
      </c>
      <c r="H1487" s="8">
        <v>8.6999999999999993</v>
      </c>
    </row>
    <row r="1488" spans="1:8" x14ac:dyDescent="0.25">
      <c r="A1488" s="7" t="s">
        <v>3170</v>
      </c>
      <c r="B1488" s="5" t="s">
        <v>3171</v>
      </c>
      <c r="G1488" s="7" t="s">
        <v>2215</v>
      </c>
      <c r="H1488" s="8">
        <v>9.64</v>
      </c>
    </row>
    <row r="1489" spans="1:8" x14ac:dyDescent="0.25">
      <c r="A1489" s="7" t="s">
        <v>3172</v>
      </c>
      <c r="B1489" s="5" t="s">
        <v>3173</v>
      </c>
      <c r="G1489" s="7" t="s">
        <v>2215</v>
      </c>
      <c r="H1489" s="8">
        <v>6.48</v>
      </c>
    </row>
    <row r="1490" spans="1:8" x14ac:dyDescent="0.25">
      <c r="A1490" s="7" t="s">
        <v>3174</v>
      </c>
      <c r="B1490" s="5" t="s">
        <v>3175</v>
      </c>
      <c r="G1490" s="7" t="s">
        <v>2215</v>
      </c>
      <c r="H1490" s="8">
        <v>13.45</v>
      </c>
    </row>
    <row r="1491" spans="1:8" x14ac:dyDescent="0.25">
      <c r="A1491" s="7" t="s">
        <v>3176</v>
      </c>
      <c r="B1491" s="5" t="s">
        <v>3177</v>
      </c>
      <c r="G1491" s="7" t="s">
        <v>2215</v>
      </c>
      <c r="H1491" s="8">
        <v>28.9</v>
      </c>
    </row>
    <row r="1492" spans="1:8" x14ac:dyDescent="0.25">
      <c r="A1492" s="7" t="s">
        <v>3178</v>
      </c>
      <c r="B1492" s="5" t="s">
        <v>3179</v>
      </c>
      <c r="G1492" s="7" t="s">
        <v>2215</v>
      </c>
      <c r="H1492" s="8">
        <v>15.33</v>
      </c>
    </row>
    <row r="1493" spans="1:8" x14ac:dyDescent="0.25">
      <c r="A1493" s="7" t="s">
        <v>3180</v>
      </c>
      <c r="B1493" s="5" t="s">
        <v>3181</v>
      </c>
      <c r="G1493" s="7" t="s">
        <v>2215</v>
      </c>
      <c r="H1493" s="8">
        <v>55.1</v>
      </c>
    </row>
    <row r="1494" spans="1:8" x14ac:dyDescent="0.25">
      <c r="A1494" s="7" t="s">
        <v>3182</v>
      </c>
      <c r="B1494" s="5" t="s">
        <v>3183</v>
      </c>
      <c r="G1494" s="7" t="s">
        <v>2215</v>
      </c>
      <c r="H1494" s="8">
        <v>16.399999999999999</v>
      </c>
    </row>
    <row r="1495" spans="1:8" x14ac:dyDescent="0.25">
      <c r="A1495" s="7" t="s">
        <v>3184</v>
      </c>
      <c r="B1495" s="5" t="s">
        <v>3185</v>
      </c>
      <c r="G1495" s="7" t="s">
        <v>2215</v>
      </c>
      <c r="H1495" s="8">
        <v>8.58</v>
      </c>
    </row>
    <row r="1496" spans="1:8" x14ac:dyDescent="0.25">
      <c r="A1496" s="7" t="s">
        <v>3186</v>
      </c>
      <c r="B1496" s="5" t="s">
        <v>3187</v>
      </c>
      <c r="G1496" s="7" t="s">
        <v>2215</v>
      </c>
      <c r="H1496" s="8">
        <v>98.96</v>
      </c>
    </row>
    <row r="1497" spans="1:8" x14ac:dyDescent="0.25">
      <c r="A1497" s="7" t="s">
        <v>3188</v>
      </c>
      <c r="B1497" s="5" t="s">
        <v>3189</v>
      </c>
      <c r="G1497" s="7" t="s">
        <v>2215</v>
      </c>
      <c r="H1497" s="8">
        <v>13.28</v>
      </c>
    </row>
    <row r="1498" spans="1:8" x14ac:dyDescent="0.25">
      <c r="A1498" s="7" t="s">
        <v>3190</v>
      </c>
      <c r="B1498" s="5" t="s">
        <v>3191</v>
      </c>
      <c r="G1498" s="7" t="s">
        <v>2215</v>
      </c>
      <c r="H1498" s="8">
        <v>7.2</v>
      </c>
    </row>
    <row r="1499" spans="1:8" x14ac:dyDescent="0.25">
      <c r="A1499" s="7" t="s">
        <v>3192</v>
      </c>
      <c r="B1499" s="5" t="s">
        <v>3193</v>
      </c>
      <c r="G1499" s="7" t="s">
        <v>2215</v>
      </c>
      <c r="H1499" s="8">
        <v>67.290000000000006</v>
      </c>
    </row>
    <row r="1500" spans="1:8" x14ac:dyDescent="0.25">
      <c r="A1500" s="7" t="s">
        <v>3194</v>
      </c>
      <c r="B1500" s="5" t="s">
        <v>3195</v>
      </c>
      <c r="G1500" s="7" t="s">
        <v>2215</v>
      </c>
      <c r="H1500" s="8">
        <v>15.09</v>
      </c>
    </row>
    <row r="1501" spans="1:8" x14ac:dyDescent="0.25">
      <c r="A1501" s="7" t="s">
        <v>3196</v>
      </c>
      <c r="B1501" s="5" t="s">
        <v>3197</v>
      </c>
      <c r="G1501" s="7" t="s">
        <v>2215</v>
      </c>
      <c r="H1501" s="8">
        <v>10.84</v>
      </c>
    </row>
    <row r="1502" spans="1:8" x14ac:dyDescent="0.25">
      <c r="A1502" s="7" t="s">
        <v>3198</v>
      </c>
      <c r="B1502" s="5" t="s">
        <v>3199</v>
      </c>
      <c r="G1502" s="7" t="s">
        <v>2215</v>
      </c>
      <c r="H1502" s="8">
        <v>12.63</v>
      </c>
    </row>
    <row r="1503" spans="1:8" x14ac:dyDescent="0.25">
      <c r="A1503" s="7" t="s">
        <v>3200</v>
      </c>
      <c r="B1503" s="5" t="s">
        <v>3201</v>
      </c>
      <c r="G1503" s="7" t="s">
        <v>2215</v>
      </c>
      <c r="H1503" s="8">
        <v>7.53</v>
      </c>
    </row>
    <row r="1504" spans="1:8" x14ac:dyDescent="0.25">
      <c r="A1504" s="7" t="s">
        <v>3202</v>
      </c>
      <c r="B1504" s="5" t="s">
        <v>3203</v>
      </c>
      <c r="G1504" s="7" t="s">
        <v>2215</v>
      </c>
      <c r="H1504" s="8">
        <v>7.38</v>
      </c>
    </row>
    <row r="1505" spans="1:8" x14ac:dyDescent="0.25">
      <c r="A1505" s="7" t="s">
        <v>3204</v>
      </c>
      <c r="B1505" s="5" t="s">
        <v>3205</v>
      </c>
      <c r="G1505" s="7" t="s">
        <v>2215</v>
      </c>
      <c r="H1505" s="8">
        <v>6.21</v>
      </c>
    </row>
    <row r="1506" spans="1:8" x14ac:dyDescent="0.25">
      <c r="A1506" s="7" t="s">
        <v>3206</v>
      </c>
      <c r="B1506" s="5" t="s">
        <v>3207</v>
      </c>
      <c r="G1506" s="7" t="s">
        <v>2215</v>
      </c>
      <c r="H1506" s="8">
        <v>4.34</v>
      </c>
    </row>
    <row r="1507" spans="1:8" x14ac:dyDescent="0.25">
      <c r="A1507" s="7" t="s">
        <v>3208</v>
      </c>
      <c r="B1507" s="5" t="s">
        <v>3209</v>
      </c>
      <c r="G1507" s="7" t="s">
        <v>2215</v>
      </c>
      <c r="H1507" s="8">
        <v>21.85</v>
      </c>
    </row>
    <row r="1508" spans="1:8" x14ac:dyDescent="0.25">
      <c r="A1508" s="7" t="s">
        <v>3210</v>
      </c>
      <c r="B1508" s="5" t="s">
        <v>3211</v>
      </c>
      <c r="G1508" s="7" t="s">
        <v>2215</v>
      </c>
      <c r="H1508" s="8">
        <v>9.64</v>
      </c>
    </row>
    <row r="1509" spans="1:8" x14ac:dyDescent="0.25">
      <c r="A1509" s="7" t="s">
        <v>3212</v>
      </c>
      <c r="B1509" s="5" t="s">
        <v>3213</v>
      </c>
      <c r="G1509" s="7" t="s">
        <v>2215</v>
      </c>
      <c r="H1509" s="8">
        <v>13.98</v>
      </c>
    </row>
    <row r="1510" spans="1:8" x14ac:dyDescent="0.25">
      <c r="A1510" s="7" t="s">
        <v>3214</v>
      </c>
      <c r="B1510" s="5" t="s">
        <v>3215</v>
      </c>
      <c r="G1510" s="7" t="s">
        <v>2215</v>
      </c>
      <c r="H1510" s="8">
        <v>10.34</v>
      </c>
    </row>
    <row r="1511" spans="1:8" x14ac:dyDescent="0.25">
      <c r="A1511" s="7" t="s">
        <v>3216</v>
      </c>
      <c r="B1511" s="5" t="s">
        <v>3217</v>
      </c>
      <c r="G1511" s="7" t="s">
        <v>2215</v>
      </c>
      <c r="H1511" s="8">
        <v>9.92</v>
      </c>
    </row>
    <row r="1512" spans="1:8" x14ac:dyDescent="0.25">
      <c r="A1512" s="7" t="s">
        <v>3218</v>
      </c>
      <c r="B1512" s="5" t="s">
        <v>3219</v>
      </c>
      <c r="G1512" s="7" t="s">
        <v>2215</v>
      </c>
      <c r="H1512" s="8">
        <v>13.38</v>
      </c>
    </row>
    <row r="1513" spans="1:8" x14ac:dyDescent="0.25">
      <c r="A1513" s="7" t="s">
        <v>3220</v>
      </c>
      <c r="B1513" s="5" t="s">
        <v>3221</v>
      </c>
      <c r="G1513" s="7" t="s">
        <v>2215</v>
      </c>
      <c r="H1513" s="8">
        <v>18.260000000000002</v>
      </c>
    </row>
    <row r="1514" spans="1:8" x14ac:dyDescent="0.25">
      <c r="A1514" s="7" t="s">
        <v>3222</v>
      </c>
      <c r="B1514" s="5" t="s">
        <v>3223</v>
      </c>
      <c r="G1514" s="7" t="s">
        <v>2215</v>
      </c>
      <c r="H1514" s="8">
        <v>52.9</v>
      </c>
    </row>
    <row r="1515" spans="1:8" x14ac:dyDescent="0.25">
      <c r="A1515" s="7" t="s">
        <v>3224</v>
      </c>
      <c r="B1515" s="5" t="s">
        <v>3225</v>
      </c>
      <c r="G1515" s="7" t="s">
        <v>2215</v>
      </c>
      <c r="H1515" s="8">
        <v>14.63</v>
      </c>
    </row>
    <row r="1516" spans="1:8" x14ac:dyDescent="0.25">
      <c r="A1516" s="7" t="s">
        <v>3226</v>
      </c>
      <c r="B1516" s="5" t="s">
        <v>3227</v>
      </c>
      <c r="G1516" s="7" t="s">
        <v>2215</v>
      </c>
      <c r="H1516" s="8">
        <v>14</v>
      </c>
    </row>
    <row r="1517" spans="1:8" x14ac:dyDescent="0.25">
      <c r="A1517" s="7" t="s">
        <v>3228</v>
      </c>
      <c r="B1517" s="5" t="s">
        <v>3229</v>
      </c>
      <c r="G1517" s="7" t="s">
        <v>2215</v>
      </c>
      <c r="H1517" s="8">
        <v>16.75</v>
      </c>
    </row>
    <row r="1518" spans="1:8" x14ac:dyDescent="0.25">
      <c r="A1518" s="7" t="s">
        <v>3230</v>
      </c>
      <c r="B1518" s="5" t="s">
        <v>3231</v>
      </c>
      <c r="G1518" s="7" t="s">
        <v>2215</v>
      </c>
      <c r="H1518" s="8">
        <v>10.1</v>
      </c>
    </row>
    <row r="1519" spans="1:8" x14ac:dyDescent="0.25">
      <c r="A1519" s="7" t="s">
        <v>3232</v>
      </c>
      <c r="B1519" s="5" t="s">
        <v>3233</v>
      </c>
      <c r="G1519" s="7" t="s">
        <v>2215</v>
      </c>
      <c r="H1519" s="8">
        <v>17</v>
      </c>
    </row>
    <row r="1520" spans="1:8" x14ac:dyDescent="0.25">
      <c r="A1520" s="7" t="s">
        <v>3234</v>
      </c>
      <c r="B1520" s="5" t="s">
        <v>3235</v>
      </c>
      <c r="G1520" s="7" t="s">
        <v>2215</v>
      </c>
      <c r="H1520" s="8">
        <v>10.33</v>
      </c>
    </row>
    <row r="1521" spans="1:8" x14ac:dyDescent="0.25">
      <c r="A1521" s="7" t="s">
        <v>3236</v>
      </c>
      <c r="B1521" s="5" t="s">
        <v>3237</v>
      </c>
      <c r="G1521" s="7" t="s">
        <v>2215</v>
      </c>
      <c r="H1521" s="8">
        <v>51.61</v>
      </c>
    </row>
    <row r="1522" spans="1:8" x14ac:dyDescent="0.25">
      <c r="A1522" s="7" t="s">
        <v>3238</v>
      </c>
      <c r="B1522" s="5" t="s">
        <v>3239</v>
      </c>
      <c r="C1522" s="5" t="s">
        <v>1052</v>
      </c>
      <c r="G1522" s="7" t="s">
        <v>2215</v>
      </c>
      <c r="H1522" s="8">
        <v>61.82</v>
      </c>
    </row>
    <row r="1523" spans="1:8" x14ac:dyDescent="0.25">
      <c r="A1523" s="7" t="s">
        <v>3240</v>
      </c>
      <c r="B1523" s="5" t="s">
        <v>3241</v>
      </c>
      <c r="G1523" s="7" t="s">
        <v>2215</v>
      </c>
      <c r="H1523" s="8">
        <v>34.229999999999997</v>
      </c>
    </row>
    <row r="1524" spans="1:8" x14ac:dyDescent="0.25">
      <c r="A1524" s="7" t="s">
        <v>3242</v>
      </c>
      <c r="B1524" s="5" t="s">
        <v>3243</v>
      </c>
      <c r="G1524" s="7" t="s">
        <v>2215</v>
      </c>
      <c r="H1524" s="8">
        <v>6.39</v>
      </c>
    </row>
    <row r="1525" spans="1:8" x14ac:dyDescent="0.25">
      <c r="A1525" s="7" t="s">
        <v>3244</v>
      </c>
      <c r="B1525" s="5" t="s">
        <v>3245</v>
      </c>
      <c r="G1525" s="7" t="s">
        <v>2215</v>
      </c>
      <c r="H1525" s="8">
        <v>132.15</v>
      </c>
    </row>
    <row r="1526" spans="1:8" x14ac:dyDescent="0.25">
      <c r="A1526" s="7" t="s">
        <v>3246</v>
      </c>
      <c r="B1526" s="5" t="s">
        <v>3247</v>
      </c>
      <c r="G1526" s="7" t="s">
        <v>2215</v>
      </c>
      <c r="H1526" s="8">
        <v>97.61</v>
      </c>
    </row>
    <row r="1527" spans="1:8" x14ac:dyDescent="0.25">
      <c r="A1527" s="7" t="s">
        <v>3248</v>
      </c>
      <c r="B1527" s="5" t="s">
        <v>3249</v>
      </c>
      <c r="G1527" s="7" t="s">
        <v>2215</v>
      </c>
      <c r="H1527" s="8">
        <v>57.75</v>
      </c>
    </row>
    <row r="1528" spans="1:8" x14ac:dyDescent="0.25">
      <c r="A1528" s="7" t="s">
        <v>3250</v>
      </c>
      <c r="B1528" s="5" t="s">
        <v>3251</v>
      </c>
      <c r="G1528" s="7" t="s">
        <v>2215</v>
      </c>
      <c r="H1528" s="8">
        <v>7.11</v>
      </c>
    </row>
    <row r="1529" spans="1:8" x14ac:dyDescent="0.25">
      <c r="A1529" s="7" t="s">
        <v>3252</v>
      </c>
      <c r="B1529" s="5" t="s">
        <v>3253</v>
      </c>
      <c r="G1529" s="7" t="s">
        <v>2215</v>
      </c>
      <c r="H1529" s="8">
        <v>34.549999999999997</v>
      </c>
    </row>
    <row r="1530" spans="1:8" x14ac:dyDescent="0.25">
      <c r="A1530" s="7" t="s">
        <v>3254</v>
      </c>
      <c r="B1530" s="5" t="s">
        <v>3255</v>
      </c>
      <c r="G1530" s="7" t="s">
        <v>2215</v>
      </c>
      <c r="H1530" s="8">
        <v>10.24</v>
      </c>
    </row>
    <row r="1531" spans="1:8" x14ac:dyDescent="0.25">
      <c r="A1531" s="7" t="s">
        <v>3256</v>
      </c>
      <c r="B1531" s="5" t="s">
        <v>3257</v>
      </c>
      <c r="G1531" s="7" t="s">
        <v>2215</v>
      </c>
      <c r="H1531" s="8">
        <v>11.99</v>
      </c>
    </row>
    <row r="1532" spans="1:8" x14ac:dyDescent="0.25">
      <c r="A1532" s="7" t="s">
        <v>3258</v>
      </c>
      <c r="B1532" s="5" t="s">
        <v>3259</v>
      </c>
      <c r="C1532" s="5" t="s">
        <v>1052</v>
      </c>
      <c r="G1532" s="7" t="s">
        <v>2215</v>
      </c>
      <c r="H1532" s="8">
        <v>31.9</v>
      </c>
    </row>
    <row r="1533" spans="1:8" x14ac:dyDescent="0.25">
      <c r="A1533" s="7" t="s">
        <v>3260</v>
      </c>
      <c r="B1533" s="5" t="s">
        <v>3261</v>
      </c>
      <c r="G1533" s="7" t="s">
        <v>2215</v>
      </c>
      <c r="H1533" s="8">
        <v>49.35</v>
      </c>
    </row>
    <row r="1534" spans="1:8" x14ac:dyDescent="0.25">
      <c r="A1534" s="7" t="s">
        <v>3262</v>
      </c>
      <c r="B1534" s="5" t="s">
        <v>3263</v>
      </c>
      <c r="G1534" s="7" t="s">
        <v>2215</v>
      </c>
      <c r="H1534" s="8">
        <v>44.3</v>
      </c>
    </row>
    <row r="1535" spans="1:8" x14ac:dyDescent="0.25">
      <c r="A1535" s="7" t="s">
        <v>3264</v>
      </c>
      <c r="B1535" s="5" t="s">
        <v>3265</v>
      </c>
      <c r="G1535" s="7" t="s">
        <v>2215</v>
      </c>
      <c r="H1535" s="8">
        <v>9.3699999999999992</v>
      </c>
    </row>
    <row r="1536" spans="1:8" x14ac:dyDescent="0.25">
      <c r="A1536" s="7" t="s">
        <v>3266</v>
      </c>
      <c r="B1536" s="5" t="s">
        <v>3267</v>
      </c>
      <c r="G1536" s="7" t="s">
        <v>2215</v>
      </c>
      <c r="H1536" s="8">
        <v>16.28</v>
      </c>
    </row>
    <row r="1537" spans="1:8" x14ac:dyDescent="0.25">
      <c r="A1537" s="7" t="s">
        <v>3268</v>
      </c>
      <c r="B1537" s="5" t="s">
        <v>3269</v>
      </c>
      <c r="G1537" s="7" t="s">
        <v>2215</v>
      </c>
      <c r="H1537" s="8">
        <v>104.34</v>
      </c>
    </row>
    <row r="1538" spans="1:8" x14ac:dyDescent="0.25">
      <c r="A1538" s="7" t="s">
        <v>3270</v>
      </c>
      <c r="B1538" s="5" t="s">
        <v>3271</v>
      </c>
      <c r="G1538" s="7" t="s">
        <v>2215</v>
      </c>
      <c r="H1538" s="8">
        <v>55.68</v>
      </c>
    </row>
    <row r="1539" spans="1:8" x14ac:dyDescent="0.25">
      <c r="A1539" s="7" t="s">
        <v>3272</v>
      </c>
      <c r="B1539" s="5" t="s">
        <v>3273</v>
      </c>
      <c r="G1539" s="7" t="s">
        <v>2215</v>
      </c>
      <c r="H1539" s="8">
        <v>88.6</v>
      </c>
    </row>
    <row r="1540" spans="1:8" x14ac:dyDescent="0.25">
      <c r="A1540" s="7" t="s">
        <v>3274</v>
      </c>
      <c r="B1540" s="5" t="s">
        <v>3275</v>
      </c>
      <c r="G1540" s="7" t="s">
        <v>2215</v>
      </c>
      <c r="H1540" s="8">
        <v>98</v>
      </c>
    </row>
    <row r="1541" spans="1:8" x14ac:dyDescent="0.25">
      <c r="A1541" s="7" t="s">
        <v>3276</v>
      </c>
      <c r="B1541" s="5" t="s">
        <v>3277</v>
      </c>
      <c r="C1541" s="5" t="s">
        <v>1052</v>
      </c>
      <c r="G1541" s="7" t="s">
        <v>2215</v>
      </c>
      <c r="H1541" s="8">
        <v>41.6</v>
      </c>
    </row>
    <row r="1542" spans="1:8" x14ac:dyDescent="0.25">
      <c r="A1542" s="7" t="s">
        <v>3278</v>
      </c>
      <c r="B1542" s="5" t="s">
        <v>3279</v>
      </c>
      <c r="G1542" s="7" t="s">
        <v>2215</v>
      </c>
      <c r="H1542" s="8">
        <v>9.65</v>
      </c>
    </row>
    <row r="1543" spans="1:8" x14ac:dyDescent="0.25">
      <c r="A1543" s="7" t="s">
        <v>3280</v>
      </c>
      <c r="B1543" s="5" t="s">
        <v>3281</v>
      </c>
      <c r="G1543" s="7" t="s">
        <v>2215</v>
      </c>
      <c r="H1543" s="8">
        <v>9.43</v>
      </c>
    </row>
    <row r="1544" spans="1:8" x14ac:dyDescent="0.25">
      <c r="A1544" s="7" t="s">
        <v>3282</v>
      </c>
      <c r="B1544" s="5" t="s">
        <v>3283</v>
      </c>
      <c r="D1544" s="5">
        <v>73</v>
      </c>
      <c r="E1544" s="5" t="s">
        <v>3284</v>
      </c>
      <c r="G1544" s="7" t="s">
        <v>2215</v>
      </c>
      <c r="H1544" s="8">
        <v>10.47</v>
      </c>
    </row>
    <row r="1545" spans="1:8" x14ac:dyDescent="0.25">
      <c r="A1545" s="7" t="s">
        <v>3285</v>
      </c>
      <c r="B1545" s="5" t="s">
        <v>3286</v>
      </c>
      <c r="G1545" s="7" t="s">
        <v>2215</v>
      </c>
      <c r="H1545" s="8">
        <v>10.4</v>
      </c>
    </row>
    <row r="1546" spans="1:8" x14ac:dyDescent="0.25">
      <c r="A1546" s="7" t="s">
        <v>3287</v>
      </c>
      <c r="B1546" s="5" t="s">
        <v>3288</v>
      </c>
      <c r="D1546" s="5">
        <v>74</v>
      </c>
      <c r="E1546" s="5" t="s">
        <v>3289</v>
      </c>
      <c r="G1546" s="7" t="s">
        <v>2215</v>
      </c>
      <c r="H1546" s="8">
        <v>10.49</v>
      </c>
    </row>
    <row r="1547" spans="1:8" x14ac:dyDescent="0.25">
      <c r="A1547" s="7" t="s">
        <v>3290</v>
      </c>
      <c r="B1547" s="5" t="s">
        <v>3291</v>
      </c>
      <c r="G1547" s="7" t="s">
        <v>2215</v>
      </c>
      <c r="H1547" s="8">
        <v>7.94</v>
      </c>
    </row>
    <row r="1548" spans="1:8" x14ac:dyDescent="0.25">
      <c r="A1548" s="7" t="s">
        <v>3292</v>
      </c>
      <c r="B1548" s="5" t="s">
        <v>3293</v>
      </c>
      <c r="G1548" s="7" t="s">
        <v>2215</v>
      </c>
      <c r="H1548" s="8">
        <v>26.73</v>
      </c>
    </row>
    <row r="1549" spans="1:8" x14ac:dyDescent="0.25">
      <c r="A1549" s="7" t="s">
        <v>3294</v>
      </c>
      <c r="B1549" s="5" t="s">
        <v>3295</v>
      </c>
      <c r="G1549" s="7" t="s">
        <v>2215</v>
      </c>
      <c r="H1549" s="8">
        <v>56.36</v>
      </c>
    </row>
    <row r="1550" spans="1:8" x14ac:dyDescent="0.25">
      <c r="A1550" s="7" t="s">
        <v>3296</v>
      </c>
      <c r="B1550" s="5" t="s">
        <v>3297</v>
      </c>
      <c r="G1550" s="7" t="s">
        <v>2215</v>
      </c>
      <c r="H1550" s="8">
        <v>69.010000000000005</v>
      </c>
    </row>
    <row r="1551" spans="1:8" x14ac:dyDescent="0.25">
      <c r="A1551" s="7" t="s">
        <v>3298</v>
      </c>
      <c r="B1551" s="5" t="s">
        <v>3299</v>
      </c>
      <c r="G1551" s="7" t="s">
        <v>2215</v>
      </c>
      <c r="H1551" s="8">
        <v>9.49</v>
      </c>
    </row>
    <row r="1552" spans="1:8" x14ac:dyDescent="0.25">
      <c r="A1552" s="7" t="s">
        <v>3300</v>
      </c>
      <c r="B1552" s="5" t="s">
        <v>3301</v>
      </c>
      <c r="G1552" s="7" t="s">
        <v>2215</v>
      </c>
      <c r="H1552" s="8">
        <v>11.19</v>
      </c>
    </row>
    <row r="1553" spans="1:8" x14ac:dyDescent="0.25">
      <c r="A1553" s="7" t="s">
        <v>3302</v>
      </c>
      <c r="B1553" s="5" t="s">
        <v>3303</v>
      </c>
      <c r="G1553" s="7" t="s">
        <v>2215</v>
      </c>
      <c r="H1553" s="8">
        <v>260.05</v>
      </c>
    </row>
    <row r="1554" spans="1:8" x14ac:dyDescent="0.25">
      <c r="A1554" s="7" t="s">
        <v>3304</v>
      </c>
      <c r="B1554" s="5" t="s">
        <v>3305</v>
      </c>
      <c r="G1554" s="7" t="s">
        <v>2215</v>
      </c>
      <c r="H1554" s="8">
        <v>76.84</v>
      </c>
    </row>
    <row r="1555" spans="1:8" x14ac:dyDescent="0.25">
      <c r="A1555" s="7" t="s">
        <v>3306</v>
      </c>
      <c r="B1555" s="5" t="s">
        <v>3307</v>
      </c>
      <c r="D1555" s="5">
        <v>74</v>
      </c>
      <c r="E1555" s="5" t="s">
        <v>3289</v>
      </c>
      <c r="G1555" s="7" t="s">
        <v>2215</v>
      </c>
      <c r="H1555" s="8">
        <v>15.31</v>
      </c>
    </row>
    <row r="1556" spans="1:8" x14ac:dyDescent="0.25">
      <c r="A1556" s="7" t="s">
        <v>3308</v>
      </c>
      <c r="B1556" s="5" t="s">
        <v>3309</v>
      </c>
      <c r="G1556" s="7" t="s">
        <v>2215</v>
      </c>
      <c r="H1556" s="8">
        <v>11.13</v>
      </c>
    </row>
    <row r="1557" spans="1:8" x14ac:dyDescent="0.25">
      <c r="A1557" s="7" t="s">
        <v>3310</v>
      </c>
      <c r="B1557" s="5" t="s">
        <v>3311</v>
      </c>
      <c r="D1557" s="5">
        <v>74</v>
      </c>
      <c r="E1557" s="5" t="s">
        <v>3289</v>
      </c>
      <c r="G1557" s="7" t="s">
        <v>2215</v>
      </c>
      <c r="H1557" s="8">
        <v>23</v>
      </c>
    </row>
    <row r="1558" spans="1:8" x14ac:dyDescent="0.25">
      <c r="A1558" s="7" t="s">
        <v>3312</v>
      </c>
      <c r="B1558" s="5" t="s">
        <v>3313</v>
      </c>
      <c r="G1558" s="7" t="s">
        <v>2215</v>
      </c>
      <c r="H1558" s="8">
        <v>18.75</v>
      </c>
    </row>
    <row r="1559" spans="1:8" x14ac:dyDescent="0.25">
      <c r="A1559" s="7" t="s">
        <v>3314</v>
      </c>
      <c r="B1559" s="5" t="s">
        <v>3315</v>
      </c>
      <c r="C1559" s="5" t="s">
        <v>1052</v>
      </c>
      <c r="G1559" s="7" t="s">
        <v>2215</v>
      </c>
      <c r="H1559" s="8">
        <v>86.78</v>
      </c>
    </row>
    <row r="1560" spans="1:8" x14ac:dyDescent="0.25">
      <c r="A1560" s="7" t="s">
        <v>3316</v>
      </c>
      <c r="B1560" s="5" t="s">
        <v>3317</v>
      </c>
      <c r="G1560" s="7" t="s">
        <v>2215</v>
      </c>
      <c r="H1560" s="8">
        <v>8.15</v>
      </c>
    </row>
    <row r="1561" spans="1:8" x14ac:dyDescent="0.25">
      <c r="A1561" s="7" t="s">
        <v>3318</v>
      </c>
      <c r="B1561" s="5" t="s">
        <v>3319</v>
      </c>
      <c r="G1561" s="7" t="s">
        <v>2215</v>
      </c>
      <c r="H1561" s="8">
        <v>54.58</v>
      </c>
    </row>
    <row r="1562" spans="1:8" x14ac:dyDescent="0.25">
      <c r="A1562" s="7" t="s">
        <v>3320</v>
      </c>
      <c r="B1562" s="5" t="s">
        <v>3321</v>
      </c>
      <c r="C1562" s="5" t="s">
        <v>1052</v>
      </c>
      <c r="G1562" s="7" t="s">
        <v>2215</v>
      </c>
      <c r="H1562" s="8">
        <v>51.75</v>
      </c>
    </row>
    <row r="1563" spans="1:8" x14ac:dyDescent="0.25">
      <c r="A1563" s="7" t="s">
        <v>3322</v>
      </c>
      <c r="B1563" s="5" t="s">
        <v>3323</v>
      </c>
      <c r="C1563" s="5" t="s">
        <v>1052</v>
      </c>
      <c r="G1563" s="7" t="s">
        <v>2215</v>
      </c>
      <c r="H1563" s="8">
        <v>73.540000000000006</v>
      </c>
    </row>
    <row r="1564" spans="1:8" x14ac:dyDescent="0.25">
      <c r="A1564" s="7" t="s">
        <v>3324</v>
      </c>
      <c r="B1564" s="5" t="s">
        <v>3325</v>
      </c>
      <c r="C1564" s="5" t="s">
        <v>1052</v>
      </c>
      <c r="G1564" s="7" t="s">
        <v>2215</v>
      </c>
      <c r="H1564" s="8">
        <v>459.75</v>
      </c>
    </row>
    <row r="1565" spans="1:8" x14ac:dyDescent="0.25">
      <c r="A1565" s="7" t="s">
        <v>3326</v>
      </c>
      <c r="B1565" s="5" t="s">
        <v>3327</v>
      </c>
      <c r="G1565" s="7" t="s">
        <v>2215</v>
      </c>
      <c r="H1565" s="8">
        <v>36.5</v>
      </c>
    </row>
    <row r="1566" spans="1:8" x14ac:dyDescent="0.25">
      <c r="A1566" s="7" t="s">
        <v>3328</v>
      </c>
      <c r="B1566" s="5" t="s">
        <v>3329</v>
      </c>
      <c r="G1566" s="7" t="s">
        <v>2215</v>
      </c>
      <c r="H1566" s="8">
        <v>14.54</v>
      </c>
    </row>
    <row r="1567" spans="1:8" x14ac:dyDescent="0.25">
      <c r="A1567" s="7" t="s">
        <v>3330</v>
      </c>
      <c r="B1567" s="5" t="s">
        <v>3331</v>
      </c>
      <c r="G1567" s="7" t="s">
        <v>2215</v>
      </c>
      <c r="H1567" s="8">
        <v>5.75</v>
      </c>
    </row>
    <row r="1568" spans="1:8" x14ac:dyDescent="0.25">
      <c r="A1568" s="7" t="s">
        <v>3332</v>
      </c>
      <c r="B1568" s="5" t="s">
        <v>3333</v>
      </c>
      <c r="G1568" s="7" t="s">
        <v>2215</v>
      </c>
      <c r="H1568" s="8">
        <v>68.36</v>
      </c>
    </row>
    <row r="1569" spans="1:8" x14ac:dyDescent="0.25">
      <c r="A1569" s="7" t="s">
        <v>3334</v>
      </c>
      <c r="B1569" s="5" t="s">
        <v>3335</v>
      </c>
      <c r="C1569" s="5" t="s">
        <v>1052</v>
      </c>
      <c r="G1569" s="7" t="s">
        <v>2215</v>
      </c>
      <c r="H1569" s="8">
        <v>96.3</v>
      </c>
    </row>
    <row r="1570" spans="1:8" x14ac:dyDescent="0.25">
      <c r="A1570" s="7" t="s">
        <v>3336</v>
      </c>
      <c r="B1570" s="5" t="s">
        <v>3337</v>
      </c>
      <c r="G1570" s="7" t="s">
        <v>2215</v>
      </c>
      <c r="H1570" s="8">
        <v>14.48</v>
      </c>
    </row>
    <row r="1571" spans="1:8" x14ac:dyDescent="0.25">
      <c r="A1571" s="7" t="s">
        <v>3338</v>
      </c>
      <c r="B1571" s="5" t="s">
        <v>3339</v>
      </c>
      <c r="G1571" s="7" t="s">
        <v>2215</v>
      </c>
      <c r="H1571" s="8">
        <v>15.6</v>
      </c>
    </row>
    <row r="1572" spans="1:8" x14ac:dyDescent="0.25">
      <c r="A1572" s="7" t="s">
        <v>3340</v>
      </c>
      <c r="B1572" s="5" t="s">
        <v>3341</v>
      </c>
      <c r="G1572" s="7" t="s">
        <v>2215</v>
      </c>
      <c r="H1572" s="8">
        <v>17.100000000000001</v>
      </c>
    </row>
    <row r="1573" spans="1:8" x14ac:dyDescent="0.25">
      <c r="A1573" s="7" t="s">
        <v>3342</v>
      </c>
      <c r="B1573" s="5" t="s">
        <v>3343</v>
      </c>
      <c r="G1573" s="7" t="s">
        <v>2215</v>
      </c>
      <c r="H1573" s="8">
        <v>9.5</v>
      </c>
    </row>
    <row r="1574" spans="1:8" x14ac:dyDescent="0.25">
      <c r="A1574" s="7" t="s">
        <v>3344</v>
      </c>
      <c r="B1574" s="5" t="s">
        <v>3345</v>
      </c>
      <c r="C1574" s="5" t="s">
        <v>1052</v>
      </c>
      <c r="G1574" s="7" t="s">
        <v>2215</v>
      </c>
      <c r="H1574" s="8">
        <v>46.78</v>
      </c>
    </row>
    <row r="1575" spans="1:8" x14ac:dyDescent="0.25">
      <c r="A1575" s="7" t="s">
        <v>3346</v>
      </c>
      <c r="B1575" s="5" t="s">
        <v>3347</v>
      </c>
      <c r="G1575" s="7" t="s">
        <v>2215</v>
      </c>
      <c r="H1575" s="8">
        <v>6.39</v>
      </c>
    </row>
    <row r="1576" spans="1:8" x14ac:dyDescent="0.25">
      <c r="A1576" s="7" t="s">
        <v>3348</v>
      </c>
      <c r="B1576" s="5" t="s">
        <v>3349</v>
      </c>
      <c r="G1576" s="7" t="s">
        <v>2215</v>
      </c>
      <c r="H1576" s="8">
        <v>12.63</v>
      </c>
    </row>
    <row r="1577" spans="1:8" x14ac:dyDescent="0.25">
      <c r="A1577" s="7" t="s">
        <v>3350</v>
      </c>
      <c r="B1577" s="5" t="s">
        <v>3351</v>
      </c>
      <c r="G1577" s="7" t="s">
        <v>2215</v>
      </c>
      <c r="H1577" s="8">
        <v>14.4</v>
      </c>
    </row>
    <row r="1578" spans="1:8" x14ac:dyDescent="0.25">
      <c r="A1578" s="7" t="s">
        <v>3352</v>
      </c>
      <c r="B1578" s="5" t="s">
        <v>3353</v>
      </c>
      <c r="G1578" s="7" t="s">
        <v>2215</v>
      </c>
      <c r="H1578" s="8">
        <v>6.85</v>
      </c>
    </row>
    <row r="1579" spans="1:8" x14ac:dyDescent="0.25">
      <c r="A1579" s="7" t="s">
        <v>3354</v>
      </c>
      <c r="B1579" s="5" t="s">
        <v>3355</v>
      </c>
      <c r="G1579" s="7" t="s">
        <v>2215</v>
      </c>
      <c r="H1579" s="8">
        <v>8.69</v>
      </c>
    </row>
    <row r="1580" spans="1:8" x14ac:dyDescent="0.25">
      <c r="A1580" s="7" t="s">
        <v>3356</v>
      </c>
      <c r="B1580" s="5" t="s">
        <v>3357</v>
      </c>
      <c r="G1580" s="7" t="s">
        <v>1030</v>
      </c>
      <c r="H1580" s="8">
        <v>300</v>
      </c>
    </row>
    <row r="1581" spans="1:8" x14ac:dyDescent="0.25">
      <c r="A1581" s="7" t="s">
        <v>3358</v>
      </c>
      <c r="B1581" s="5" t="s">
        <v>3359</v>
      </c>
      <c r="C1581" s="5" t="s">
        <v>1052</v>
      </c>
      <c r="D1581" s="5">
        <v>98</v>
      </c>
      <c r="E1581" s="5" t="s">
        <v>2731</v>
      </c>
      <c r="G1581" s="7" t="s">
        <v>2215</v>
      </c>
      <c r="H1581" s="8">
        <v>136.31</v>
      </c>
    </row>
    <row r="1582" spans="1:8" x14ac:dyDescent="0.25">
      <c r="A1582" s="7" t="s">
        <v>3360</v>
      </c>
      <c r="B1582" s="5" t="s">
        <v>3361</v>
      </c>
      <c r="G1582" s="7" t="s">
        <v>2215</v>
      </c>
      <c r="H1582" s="8">
        <v>1998.8</v>
      </c>
    </row>
    <row r="1583" spans="1:8" x14ac:dyDescent="0.25">
      <c r="A1583" s="7" t="s">
        <v>3362</v>
      </c>
      <c r="B1583" s="5" t="s">
        <v>3363</v>
      </c>
      <c r="G1583" s="7" t="s">
        <v>2215</v>
      </c>
      <c r="H1583" s="8">
        <v>1150</v>
      </c>
    </row>
    <row r="1584" spans="1:8" x14ac:dyDescent="0.25">
      <c r="A1584" s="7" t="s">
        <v>3364</v>
      </c>
      <c r="B1584" s="5" t="s">
        <v>3365</v>
      </c>
      <c r="G1584" s="7" t="s">
        <v>2215</v>
      </c>
      <c r="H1584" s="8">
        <v>1150</v>
      </c>
    </row>
    <row r="1585" spans="1:8" x14ac:dyDescent="0.25">
      <c r="A1585" s="7" t="s">
        <v>3366</v>
      </c>
      <c r="B1585" s="5" t="s">
        <v>3367</v>
      </c>
      <c r="C1585" s="5" t="s">
        <v>1052</v>
      </c>
      <c r="G1585" s="7" t="s">
        <v>1055</v>
      </c>
      <c r="H1585" s="8">
        <v>18.079999999999998</v>
      </c>
    </row>
    <row r="1586" spans="1:8" x14ac:dyDescent="0.25">
      <c r="A1586" s="7" t="s">
        <v>3368</v>
      </c>
      <c r="B1586" s="5" t="s">
        <v>3369</v>
      </c>
      <c r="G1586" s="7" t="s">
        <v>2215</v>
      </c>
      <c r="H1586" s="8">
        <v>12.42</v>
      </c>
    </row>
    <row r="1587" spans="1:8" x14ac:dyDescent="0.25">
      <c r="A1587" s="7" t="s">
        <v>3370</v>
      </c>
      <c r="B1587" s="5" t="s">
        <v>3371</v>
      </c>
      <c r="G1587" s="7" t="s">
        <v>2215</v>
      </c>
      <c r="H1587" s="8">
        <v>160</v>
      </c>
    </row>
    <row r="1588" spans="1:8" x14ac:dyDescent="0.25">
      <c r="A1588" s="7" t="s">
        <v>3372</v>
      </c>
      <c r="B1588" s="5" t="s">
        <v>3373</v>
      </c>
      <c r="G1588" s="7" t="s">
        <v>2215</v>
      </c>
      <c r="H1588" s="8">
        <v>34.07</v>
      </c>
    </row>
    <row r="1589" spans="1:8" x14ac:dyDescent="0.25">
      <c r="A1589" s="7" t="s">
        <v>3374</v>
      </c>
      <c r="B1589" s="5" t="s">
        <v>3375</v>
      </c>
      <c r="G1589" s="7" t="s">
        <v>2215</v>
      </c>
      <c r="H1589" s="8">
        <v>19.37</v>
      </c>
    </row>
    <row r="1590" spans="1:8" x14ac:dyDescent="0.25">
      <c r="A1590" s="7" t="s">
        <v>3376</v>
      </c>
      <c r="B1590" s="5" t="s">
        <v>3377</v>
      </c>
      <c r="G1590" s="7" t="s">
        <v>2215</v>
      </c>
      <c r="H1590" s="8">
        <v>33.11</v>
      </c>
    </row>
    <row r="1591" spans="1:8" x14ac:dyDescent="0.25">
      <c r="A1591" s="7" t="s">
        <v>3378</v>
      </c>
      <c r="B1591" s="5" t="s">
        <v>3379</v>
      </c>
      <c r="G1591" s="7" t="s">
        <v>2215</v>
      </c>
      <c r="H1591" s="8">
        <v>38.450000000000003</v>
      </c>
    </row>
    <row r="1592" spans="1:8" x14ac:dyDescent="0.25">
      <c r="A1592" s="7" t="s">
        <v>3380</v>
      </c>
      <c r="B1592" s="5" t="s">
        <v>3381</v>
      </c>
      <c r="G1592" s="7" t="s">
        <v>2215</v>
      </c>
      <c r="H1592" s="8">
        <v>36.11</v>
      </c>
    </row>
    <row r="1593" spans="1:8" x14ac:dyDescent="0.25">
      <c r="A1593" s="7" t="s">
        <v>3382</v>
      </c>
      <c r="B1593" s="5" t="s">
        <v>3383</v>
      </c>
      <c r="G1593" s="7" t="s">
        <v>2215</v>
      </c>
      <c r="H1593" s="8">
        <v>31.86</v>
      </c>
    </row>
    <row r="1594" spans="1:8" x14ac:dyDescent="0.25">
      <c r="A1594" s="7" t="s">
        <v>3384</v>
      </c>
      <c r="B1594" s="5" t="s">
        <v>3385</v>
      </c>
      <c r="G1594" s="7" t="s">
        <v>2215</v>
      </c>
      <c r="H1594" s="8">
        <v>40.700000000000003</v>
      </c>
    </row>
    <row r="1595" spans="1:8" x14ac:dyDescent="0.25">
      <c r="A1595" s="7" t="s">
        <v>3386</v>
      </c>
      <c r="B1595" s="5" t="s">
        <v>3387</v>
      </c>
      <c r="G1595" s="7" t="s">
        <v>2215</v>
      </c>
      <c r="H1595" s="8">
        <v>40.200000000000003</v>
      </c>
    </row>
    <row r="1596" spans="1:8" x14ac:dyDescent="0.25">
      <c r="A1596" s="7" t="s">
        <v>3388</v>
      </c>
      <c r="B1596" s="5" t="s">
        <v>3389</v>
      </c>
      <c r="G1596" s="7" t="s">
        <v>2215</v>
      </c>
      <c r="H1596" s="8">
        <v>30.86</v>
      </c>
    </row>
    <row r="1597" spans="1:8" x14ac:dyDescent="0.25">
      <c r="A1597" s="7" t="s">
        <v>3390</v>
      </c>
      <c r="B1597" s="5" t="s">
        <v>3391</v>
      </c>
      <c r="G1597" s="7" t="s">
        <v>2215</v>
      </c>
      <c r="H1597" s="8">
        <v>31.36</v>
      </c>
    </row>
    <row r="1598" spans="1:8" x14ac:dyDescent="0.25">
      <c r="A1598" s="7" t="s">
        <v>3392</v>
      </c>
      <c r="B1598" s="5" t="s">
        <v>3393</v>
      </c>
      <c r="G1598" s="7" t="s">
        <v>2215</v>
      </c>
      <c r="H1598" s="8">
        <v>55.49</v>
      </c>
    </row>
    <row r="1599" spans="1:8" x14ac:dyDescent="0.25">
      <c r="A1599" s="7" t="s">
        <v>3394</v>
      </c>
      <c r="B1599" s="5" t="s">
        <v>3395</v>
      </c>
      <c r="G1599" s="7" t="s">
        <v>2215</v>
      </c>
      <c r="H1599" s="8">
        <v>56.49</v>
      </c>
    </row>
    <row r="1600" spans="1:8" x14ac:dyDescent="0.25">
      <c r="A1600" s="7" t="s">
        <v>3396</v>
      </c>
      <c r="B1600" s="5" t="s">
        <v>3397</v>
      </c>
      <c r="G1600" s="7" t="s">
        <v>2215</v>
      </c>
      <c r="H1600" s="8">
        <v>44.55</v>
      </c>
    </row>
    <row r="1601" spans="1:8" x14ac:dyDescent="0.25">
      <c r="A1601" s="7" t="s">
        <v>3398</v>
      </c>
      <c r="B1601" s="5" t="s">
        <v>3399</v>
      </c>
      <c r="G1601" s="7" t="s">
        <v>2215</v>
      </c>
      <c r="H1601" s="8">
        <v>39.479999999999997</v>
      </c>
    </row>
    <row r="1602" spans="1:8" x14ac:dyDescent="0.25">
      <c r="A1602" s="7" t="s">
        <v>3400</v>
      </c>
      <c r="B1602" s="5" t="s">
        <v>3401</v>
      </c>
      <c r="G1602" s="7" t="s">
        <v>2215</v>
      </c>
      <c r="H1602" s="8">
        <v>42.23</v>
      </c>
    </row>
    <row r="1603" spans="1:8" x14ac:dyDescent="0.25">
      <c r="A1603" s="7" t="s">
        <v>3402</v>
      </c>
      <c r="B1603" s="5" t="s">
        <v>3403</v>
      </c>
      <c r="G1603" s="7" t="s">
        <v>2215</v>
      </c>
      <c r="H1603" s="8">
        <v>44.23</v>
      </c>
    </row>
    <row r="1604" spans="1:8" x14ac:dyDescent="0.25">
      <c r="A1604" s="7" t="s">
        <v>3404</v>
      </c>
      <c r="B1604" s="5" t="s">
        <v>3405</v>
      </c>
      <c r="G1604" s="7" t="s">
        <v>2215</v>
      </c>
      <c r="H1604" s="8">
        <v>38.729999999999997</v>
      </c>
    </row>
    <row r="1605" spans="1:8" x14ac:dyDescent="0.25">
      <c r="A1605" s="7" t="s">
        <v>3406</v>
      </c>
      <c r="B1605" s="5" t="s">
        <v>3407</v>
      </c>
      <c r="G1605" s="7" t="s">
        <v>2215</v>
      </c>
      <c r="H1605" s="8">
        <v>48.65</v>
      </c>
    </row>
    <row r="1606" spans="1:8" x14ac:dyDescent="0.25">
      <c r="A1606" s="7" t="s">
        <v>3408</v>
      </c>
      <c r="B1606" s="5" t="s">
        <v>3409</v>
      </c>
      <c r="G1606" s="7" t="s">
        <v>2215</v>
      </c>
      <c r="H1606" s="8">
        <v>74.75</v>
      </c>
    </row>
    <row r="1607" spans="1:8" x14ac:dyDescent="0.25">
      <c r="A1607" s="7" t="s">
        <v>3410</v>
      </c>
      <c r="B1607" s="5" t="s">
        <v>3411</v>
      </c>
      <c r="G1607" s="7" t="s">
        <v>2215</v>
      </c>
      <c r="H1607" s="8">
        <v>33.68</v>
      </c>
    </row>
    <row r="1608" spans="1:8" x14ac:dyDescent="0.25">
      <c r="A1608" s="7" t="s">
        <v>3412</v>
      </c>
      <c r="B1608" s="5" t="s">
        <v>3413</v>
      </c>
      <c r="G1608" s="7" t="s">
        <v>2215</v>
      </c>
      <c r="H1608" s="8">
        <v>64.28</v>
      </c>
    </row>
    <row r="1609" spans="1:8" x14ac:dyDescent="0.25">
      <c r="A1609" s="7" t="s">
        <v>3414</v>
      </c>
      <c r="B1609" s="5" t="s">
        <v>3415</v>
      </c>
      <c r="G1609" s="7" t="s">
        <v>2215</v>
      </c>
      <c r="H1609" s="8">
        <v>63.19</v>
      </c>
    </row>
    <row r="1610" spans="1:8" x14ac:dyDescent="0.25">
      <c r="A1610" s="7" t="s">
        <v>3416</v>
      </c>
      <c r="B1610" s="5" t="s">
        <v>3417</v>
      </c>
      <c r="G1610" s="7" t="s">
        <v>2215</v>
      </c>
      <c r="H1610" s="8">
        <v>130.08000000000001</v>
      </c>
    </row>
    <row r="1611" spans="1:8" x14ac:dyDescent="0.25">
      <c r="A1611" s="7" t="s">
        <v>3418</v>
      </c>
      <c r="B1611" s="5" t="s">
        <v>3419</v>
      </c>
      <c r="G1611" s="7" t="s">
        <v>2215</v>
      </c>
      <c r="H1611" s="8">
        <v>117.58</v>
      </c>
    </row>
    <row r="1612" spans="1:8" x14ac:dyDescent="0.25">
      <c r="A1612" s="7" t="s">
        <v>3420</v>
      </c>
      <c r="B1612" s="5" t="s">
        <v>3421</v>
      </c>
      <c r="G1612" s="7" t="s">
        <v>2215</v>
      </c>
      <c r="H1612" s="8">
        <v>43.48</v>
      </c>
    </row>
    <row r="1613" spans="1:8" x14ac:dyDescent="0.25">
      <c r="A1613" s="7" t="s">
        <v>3422</v>
      </c>
      <c r="B1613" s="5" t="s">
        <v>3423</v>
      </c>
      <c r="G1613" s="7" t="s">
        <v>2215</v>
      </c>
      <c r="H1613" s="8">
        <v>111.13</v>
      </c>
    </row>
    <row r="1614" spans="1:8" x14ac:dyDescent="0.25">
      <c r="A1614" s="7" t="s">
        <v>3424</v>
      </c>
      <c r="B1614" s="5" t="s">
        <v>3425</v>
      </c>
      <c r="G1614" s="7" t="s">
        <v>2215</v>
      </c>
      <c r="H1614" s="8">
        <v>130.63</v>
      </c>
    </row>
    <row r="1615" spans="1:8" x14ac:dyDescent="0.25">
      <c r="A1615" s="7" t="s">
        <v>3426</v>
      </c>
      <c r="B1615" s="5" t="s">
        <v>3427</v>
      </c>
      <c r="G1615" s="7" t="s">
        <v>2215</v>
      </c>
      <c r="H1615" s="8">
        <v>42.95</v>
      </c>
    </row>
    <row r="1616" spans="1:8" x14ac:dyDescent="0.25">
      <c r="A1616" s="7" t="s">
        <v>3428</v>
      </c>
      <c r="B1616" s="5" t="s">
        <v>3429</v>
      </c>
      <c r="G1616" s="7" t="s">
        <v>2215</v>
      </c>
      <c r="H1616" s="8">
        <v>59.84</v>
      </c>
    </row>
    <row r="1617" spans="1:8" x14ac:dyDescent="0.25">
      <c r="A1617" s="7" t="s">
        <v>3430</v>
      </c>
      <c r="B1617" s="5" t="s">
        <v>3431</v>
      </c>
      <c r="G1617" s="7" t="s">
        <v>2215</v>
      </c>
      <c r="H1617" s="8">
        <v>44.8</v>
      </c>
    </row>
    <row r="1618" spans="1:8" x14ac:dyDescent="0.25">
      <c r="A1618" s="7" t="s">
        <v>3432</v>
      </c>
      <c r="B1618" s="5" t="s">
        <v>3433</v>
      </c>
      <c r="G1618" s="7" t="s">
        <v>2215</v>
      </c>
      <c r="H1618" s="8">
        <v>69.03</v>
      </c>
    </row>
    <row r="1619" spans="1:8" x14ac:dyDescent="0.25">
      <c r="A1619" s="7" t="s">
        <v>3434</v>
      </c>
      <c r="B1619" s="5" t="s">
        <v>3435</v>
      </c>
      <c r="G1619" s="7" t="s">
        <v>2215</v>
      </c>
      <c r="H1619" s="8">
        <v>35.979999999999997</v>
      </c>
    </row>
    <row r="1620" spans="1:8" x14ac:dyDescent="0.25">
      <c r="A1620" s="7" t="s">
        <v>3436</v>
      </c>
      <c r="B1620" s="5" t="s">
        <v>3437</v>
      </c>
      <c r="G1620" s="7" t="s">
        <v>2215</v>
      </c>
      <c r="H1620" s="8">
        <v>67.44</v>
      </c>
    </row>
    <row r="1621" spans="1:8" x14ac:dyDescent="0.25">
      <c r="A1621" s="7" t="s">
        <v>3438</v>
      </c>
      <c r="B1621" s="5" t="s">
        <v>3439</v>
      </c>
      <c r="G1621" s="7" t="s">
        <v>2215</v>
      </c>
      <c r="H1621" s="8">
        <v>45.48</v>
      </c>
    </row>
    <row r="1622" spans="1:8" x14ac:dyDescent="0.25">
      <c r="A1622" s="7" t="s">
        <v>3440</v>
      </c>
      <c r="B1622" s="5" t="s">
        <v>3441</v>
      </c>
      <c r="G1622" s="7" t="s">
        <v>2215</v>
      </c>
      <c r="H1622" s="8">
        <v>53.23</v>
      </c>
    </row>
    <row r="1623" spans="1:8" x14ac:dyDescent="0.25">
      <c r="A1623" s="7" t="s">
        <v>3442</v>
      </c>
      <c r="B1623" s="5" t="s">
        <v>3443</v>
      </c>
      <c r="G1623" s="7" t="s">
        <v>2215</v>
      </c>
      <c r="H1623" s="8">
        <v>41.98</v>
      </c>
    </row>
    <row r="1624" spans="1:8" x14ac:dyDescent="0.25">
      <c r="A1624" s="7" t="s">
        <v>3444</v>
      </c>
      <c r="B1624" s="5" t="s">
        <v>3445</v>
      </c>
      <c r="G1624" s="7" t="s">
        <v>2215</v>
      </c>
      <c r="H1624" s="8">
        <v>44.98</v>
      </c>
    </row>
    <row r="1625" spans="1:8" x14ac:dyDescent="0.25">
      <c r="A1625" s="7" t="s">
        <v>3446</v>
      </c>
      <c r="B1625" s="5" t="s">
        <v>3447</v>
      </c>
      <c r="G1625" s="7" t="s">
        <v>2215</v>
      </c>
      <c r="H1625" s="8">
        <v>42.98</v>
      </c>
    </row>
    <row r="1626" spans="1:8" x14ac:dyDescent="0.25">
      <c r="A1626" s="7" t="s">
        <v>3448</v>
      </c>
      <c r="B1626" s="5" t="s">
        <v>3449</v>
      </c>
      <c r="G1626" s="7" t="s">
        <v>2215</v>
      </c>
      <c r="H1626" s="8">
        <v>149.13</v>
      </c>
    </row>
    <row r="1627" spans="1:8" x14ac:dyDescent="0.25">
      <c r="A1627" s="7" t="s">
        <v>3450</v>
      </c>
      <c r="B1627" s="5" t="s">
        <v>3451</v>
      </c>
      <c r="G1627" s="7" t="s">
        <v>2215</v>
      </c>
      <c r="H1627" s="8">
        <v>40.729999999999997</v>
      </c>
    </row>
    <row r="1628" spans="1:8" x14ac:dyDescent="0.25">
      <c r="A1628" s="7" t="s">
        <v>3452</v>
      </c>
      <c r="B1628" s="5" t="s">
        <v>3453</v>
      </c>
      <c r="G1628" s="7" t="s">
        <v>2215</v>
      </c>
      <c r="H1628" s="8">
        <v>48.23</v>
      </c>
    </row>
    <row r="1629" spans="1:8" x14ac:dyDescent="0.25">
      <c r="A1629" s="7" t="s">
        <v>3454</v>
      </c>
      <c r="B1629" s="5" t="s">
        <v>3455</v>
      </c>
      <c r="G1629" s="7" t="s">
        <v>2215</v>
      </c>
      <c r="H1629" s="8">
        <v>69.430000000000007</v>
      </c>
    </row>
    <row r="1630" spans="1:8" x14ac:dyDescent="0.25">
      <c r="A1630" s="7" t="s">
        <v>3456</v>
      </c>
      <c r="B1630" s="5" t="s">
        <v>3457</v>
      </c>
      <c r="G1630" s="7" t="s">
        <v>2215</v>
      </c>
      <c r="H1630" s="8">
        <v>39.479999999999997</v>
      </c>
    </row>
    <row r="1631" spans="1:8" x14ac:dyDescent="0.25">
      <c r="A1631" s="7" t="s">
        <v>3458</v>
      </c>
      <c r="B1631" s="5" t="s">
        <v>3459</v>
      </c>
      <c r="G1631" s="7" t="s">
        <v>2215</v>
      </c>
      <c r="H1631" s="8">
        <v>90.77</v>
      </c>
    </row>
    <row r="1632" spans="1:8" x14ac:dyDescent="0.25">
      <c r="A1632" s="7" t="s">
        <v>3460</v>
      </c>
      <c r="B1632" s="5" t="s">
        <v>3461</v>
      </c>
      <c r="G1632" s="7" t="s">
        <v>2215</v>
      </c>
      <c r="H1632" s="8">
        <v>78.150000000000006</v>
      </c>
    </row>
    <row r="1633" spans="1:8" x14ac:dyDescent="0.25">
      <c r="A1633" s="7" t="s">
        <v>3462</v>
      </c>
      <c r="B1633" s="5" t="s">
        <v>3463</v>
      </c>
      <c r="G1633" s="7" t="s">
        <v>2215</v>
      </c>
      <c r="H1633" s="8">
        <v>84.97</v>
      </c>
    </row>
    <row r="1634" spans="1:8" x14ac:dyDescent="0.25">
      <c r="A1634" s="7" t="s">
        <v>3464</v>
      </c>
      <c r="B1634" s="5" t="s">
        <v>3465</v>
      </c>
      <c r="G1634" s="7" t="s">
        <v>2215</v>
      </c>
      <c r="H1634" s="8">
        <v>59.88</v>
      </c>
    </row>
    <row r="1635" spans="1:8" x14ac:dyDescent="0.25">
      <c r="A1635" s="7" t="s">
        <v>3466</v>
      </c>
      <c r="B1635" s="5" t="s">
        <v>3467</v>
      </c>
      <c r="G1635" s="7" t="s">
        <v>2215</v>
      </c>
      <c r="H1635" s="8">
        <v>66.03</v>
      </c>
    </row>
    <row r="1636" spans="1:8" x14ac:dyDescent="0.25">
      <c r="A1636" s="7" t="s">
        <v>3468</v>
      </c>
      <c r="B1636" s="5" t="s">
        <v>3469</v>
      </c>
      <c r="G1636" s="7" t="s">
        <v>2215</v>
      </c>
      <c r="H1636" s="8">
        <v>111.13</v>
      </c>
    </row>
    <row r="1637" spans="1:8" x14ac:dyDescent="0.25">
      <c r="A1637" s="7" t="s">
        <v>3470</v>
      </c>
      <c r="B1637" s="5" t="s">
        <v>3471</v>
      </c>
      <c r="C1637" s="5" t="s">
        <v>1052</v>
      </c>
      <c r="D1637" s="5">
        <v>75</v>
      </c>
      <c r="E1637" s="5" t="s">
        <v>3472</v>
      </c>
      <c r="G1637" s="7" t="s">
        <v>2215</v>
      </c>
      <c r="H1637" s="8">
        <v>139.65</v>
      </c>
    </row>
    <row r="1638" spans="1:8" x14ac:dyDescent="0.25">
      <c r="A1638" s="7" t="s">
        <v>3473</v>
      </c>
      <c r="B1638" s="5" t="s">
        <v>3474</v>
      </c>
      <c r="G1638" s="7" t="s">
        <v>2215</v>
      </c>
      <c r="H1638" s="8">
        <v>190.3</v>
      </c>
    </row>
    <row r="1639" spans="1:8" x14ac:dyDescent="0.25">
      <c r="A1639" s="7" t="s">
        <v>3475</v>
      </c>
      <c r="B1639" s="5" t="s">
        <v>3476</v>
      </c>
      <c r="D1639" s="5">
        <v>75</v>
      </c>
      <c r="E1639" s="5" t="s">
        <v>3472</v>
      </c>
      <c r="G1639" s="7" t="s">
        <v>2215</v>
      </c>
      <c r="H1639" s="8">
        <v>63.15</v>
      </c>
    </row>
    <row r="1640" spans="1:8" x14ac:dyDescent="0.25">
      <c r="A1640" s="7" t="s">
        <v>3477</v>
      </c>
      <c r="B1640" s="5" t="s">
        <v>3478</v>
      </c>
      <c r="C1640" s="5" t="s">
        <v>1052</v>
      </c>
      <c r="D1640" s="5">
        <v>75</v>
      </c>
      <c r="E1640" s="5" t="s">
        <v>3472</v>
      </c>
      <c r="G1640" s="7" t="s">
        <v>2215</v>
      </c>
      <c r="H1640" s="8">
        <v>63.15</v>
      </c>
    </row>
    <row r="1641" spans="1:8" x14ac:dyDescent="0.25">
      <c r="A1641" s="7" t="s">
        <v>3479</v>
      </c>
      <c r="B1641" s="5" t="s">
        <v>3480</v>
      </c>
      <c r="D1641" s="5">
        <v>75</v>
      </c>
      <c r="E1641" s="5" t="s">
        <v>3472</v>
      </c>
      <c r="G1641" s="7" t="s">
        <v>2215</v>
      </c>
      <c r="H1641" s="8">
        <v>63.15</v>
      </c>
    </row>
    <row r="1642" spans="1:8" x14ac:dyDescent="0.25">
      <c r="A1642" s="7" t="s">
        <v>3481</v>
      </c>
      <c r="B1642" s="5" t="s">
        <v>3482</v>
      </c>
      <c r="D1642" s="5">
        <v>75</v>
      </c>
      <c r="E1642" s="5" t="s">
        <v>3472</v>
      </c>
      <c r="G1642" s="7" t="s">
        <v>2215</v>
      </c>
      <c r="H1642" s="8">
        <v>63.15</v>
      </c>
    </row>
    <row r="1643" spans="1:8" x14ac:dyDescent="0.25">
      <c r="A1643" s="7" t="s">
        <v>3483</v>
      </c>
      <c r="B1643" s="5" t="s">
        <v>3484</v>
      </c>
      <c r="G1643" s="7" t="s">
        <v>2215</v>
      </c>
      <c r="H1643" s="8">
        <v>40.83</v>
      </c>
    </row>
    <row r="1644" spans="1:8" x14ac:dyDescent="0.25">
      <c r="A1644" s="7" t="s">
        <v>3485</v>
      </c>
      <c r="B1644" s="5" t="s">
        <v>3486</v>
      </c>
      <c r="C1644" s="5" t="s">
        <v>1052</v>
      </c>
      <c r="G1644" s="7" t="s">
        <v>2215</v>
      </c>
      <c r="H1644" s="8">
        <v>134.72999999999999</v>
      </c>
    </row>
    <row r="1645" spans="1:8" x14ac:dyDescent="0.25">
      <c r="A1645" s="7" t="s">
        <v>3487</v>
      </c>
      <c r="B1645" s="5" t="s">
        <v>3488</v>
      </c>
      <c r="G1645" s="7" t="s">
        <v>1055</v>
      </c>
      <c r="H1645" s="8">
        <v>3.84</v>
      </c>
    </row>
    <row r="1646" spans="1:8" x14ac:dyDescent="0.25">
      <c r="A1646" s="7" t="s">
        <v>3489</v>
      </c>
      <c r="B1646" s="5" t="s">
        <v>3490</v>
      </c>
      <c r="G1646" s="7" t="s">
        <v>2215</v>
      </c>
      <c r="H1646" s="8">
        <v>5.92</v>
      </c>
    </row>
    <row r="1647" spans="1:8" x14ac:dyDescent="0.25">
      <c r="A1647" s="7" t="s">
        <v>3491</v>
      </c>
      <c r="B1647" s="5" t="s">
        <v>3492</v>
      </c>
      <c r="G1647" s="7" t="s">
        <v>2215</v>
      </c>
      <c r="H1647" s="8">
        <v>3.39</v>
      </c>
    </row>
    <row r="1648" spans="1:8" x14ac:dyDescent="0.25">
      <c r="A1648" s="7" t="s">
        <v>3493</v>
      </c>
      <c r="B1648" s="5" t="s">
        <v>3494</v>
      </c>
      <c r="G1648" s="7" t="s">
        <v>2215</v>
      </c>
      <c r="H1648" s="8">
        <v>3.58</v>
      </c>
    </row>
    <row r="1649" spans="1:8" x14ac:dyDescent="0.25">
      <c r="A1649" s="7" t="s">
        <v>3495</v>
      </c>
      <c r="B1649" s="5" t="s">
        <v>3496</v>
      </c>
      <c r="G1649" s="7" t="s">
        <v>1055</v>
      </c>
      <c r="H1649" s="8">
        <v>3.2</v>
      </c>
    </row>
    <row r="1650" spans="1:8" x14ac:dyDescent="0.25">
      <c r="A1650" s="7" t="s">
        <v>3497</v>
      </c>
      <c r="B1650" s="5" t="s">
        <v>3498</v>
      </c>
      <c r="G1650" s="7" t="s">
        <v>2215</v>
      </c>
      <c r="H1650" s="8">
        <v>38.94</v>
      </c>
    </row>
    <row r="1651" spans="1:8" x14ac:dyDescent="0.25">
      <c r="A1651" s="7" t="s">
        <v>3499</v>
      </c>
      <c r="B1651" s="5" t="s">
        <v>3500</v>
      </c>
      <c r="G1651" s="7" t="s">
        <v>2215</v>
      </c>
      <c r="H1651" s="8">
        <v>38.94</v>
      </c>
    </row>
    <row r="1652" spans="1:8" x14ac:dyDescent="0.25">
      <c r="A1652" s="7" t="s">
        <v>3501</v>
      </c>
      <c r="B1652" s="5" t="s">
        <v>3502</v>
      </c>
      <c r="C1652" s="5" t="s">
        <v>2236</v>
      </c>
      <c r="G1652" s="7" t="s">
        <v>2215</v>
      </c>
      <c r="H1652" s="8">
        <v>40</v>
      </c>
    </row>
    <row r="1653" spans="1:8" x14ac:dyDescent="0.25">
      <c r="A1653" s="7" t="s">
        <v>3503</v>
      </c>
      <c r="B1653" s="5" t="s">
        <v>3504</v>
      </c>
      <c r="C1653" s="5" t="s">
        <v>2236</v>
      </c>
      <c r="G1653" s="7" t="s">
        <v>2215</v>
      </c>
      <c r="H1653" s="8">
        <v>155.36000000000001</v>
      </c>
    </row>
    <row r="1654" spans="1:8" x14ac:dyDescent="0.25">
      <c r="A1654" s="7" t="s">
        <v>3505</v>
      </c>
      <c r="B1654" s="5" t="s">
        <v>3506</v>
      </c>
      <c r="C1654" s="5" t="s">
        <v>2236</v>
      </c>
      <c r="G1654" s="7" t="s">
        <v>2215</v>
      </c>
      <c r="H1654" s="8">
        <v>167.36</v>
      </c>
    </row>
    <row r="1655" spans="1:8" x14ac:dyDescent="0.25">
      <c r="A1655" s="7" t="s">
        <v>3507</v>
      </c>
      <c r="B1655" s="5" t="s">
        <v>3508</v>
      </c>
      <c r="C1655" s="5" t="s">
        <v>2236</v>
      </c>
      <c r="G1655" s="7" t="s">
        <v>2215</v>
      </c>
      <c r="H1655" s="8">
        <v>28</v>
      </c>
    </row>
    <row r="1656" spans="1:8" x14ac:dyDescent="0.25">
      <c r="A1656" s="7" t="s">
        <v>3509</v>
      </c>
      <c r="B1656" s="5" t="s">
        <v>3510</v>
      </c>
      <c r="C1656" s="5" t="s">
        <v>2236</v>
      </c>
      <c r="G1656" s="7" t="s">
        <v>2215</v>
      </c>
      <c r="H1656" s="8">
        <v>5</v>
      </c>
    </row>
    <row r="1657" spans="1:8" x14ac:dyDescent="0.25">
      <c r="A1657" s="7" t="s">
        <v>3511</v>
      </c>
      <c r="B1657" s="5" t="s">
        <v>3512</v>
      </c>
      <c r="C1657" s="5" t="s">
        <v>2236</v>
      </c>
      <c r="G1657" s="7" t="s">
        <v>2215</v>
      </c>
      <c r="H1657" s="8">
        <v>10</v>
      </c>
    </row>
    <row r="1658" spans="1:8" x14ac:dyDescent="0.25">
      <c r="A1658" s="7" t="s">
        <v>3513</v>
      </c>
      <c r="B1658" s="5" t="s">
        <v>3514</v>
      </c>
      <c r="C1658" s="5" t="s">
        <v>2236</v>
      </c>
      <c r="G1658" s="7" t="s">
        <v>2215</v>
      </c>
      <c r="H1658" s="8">
        <v>2.15</v>
      </c>
    </row>
    <row r="1659" spans="1:8" x14ac:dyDescent="0.25">
      <c r="A1659" s="7" t="s">
        <v>3515</v>
      </c>
      <c r="B1659" s="5" t="s">
        <v>3516</v>
      </c>
      <c r="C1659" s="5" t="s">
        <v>2236</v>
      </c>
      <c r="G1659" s="7" t="s">
        <v>2215</v>
      </c>
      <c r="H1659" s="8">
        <v>10.4</v>
      </c>
    </row>
    <row r="1660" spans="1:8" x14ac:dyDescent="0.25">
      <c r="A1660" s="7" t="s">
        <v>3517</v>
      </c>
      <c r="B1660" s="5" t="s">
        <v>3518</v>
      </c>
      <c r="C1660" s="5" t="s">
        <v>2236</v>
      </c>
      <c r="G1660" s="7" t="s">
        <v>2215</v>
      </c>
      <c r="H1660" s="8">
        <v>10.4</v>
      </c>
    </row>
    <row r="1661" spans="1:8" x14ac:dyDescent="0.25">
      <c r="A1661" s="7" t="s">
        <v>3519</v>
      </c>
      <c r="B1661" s="5" t="s">
        <v>3520</v>
      </c>
      <c r="C1661" s="5" t="s">
        <v>2236</v>
      </c>
      <c r="G1661" s="7" t="s">
        <v>2215</v>
      </c>
      <c r="H1661" s="8">
        <v>46.28</v>
      </c>
    </row>
    <row r="1662" spans="1:8" x14ac:dyDescent="0.25">
      <c r="A1662" s="7" t="s">
        <v>3521</v>
      </c>
      <c r="B1662" s="5" t="s">
        <v>3522</v>
      </c>
      <c r="C1662" s="5" t="s">
        <v>2236</v>
      </c>
      <c r="G1662" s="7" t="s">
        <v>2215</v>
      </c>
      <c r="H1662" s="8">
        <v>102.7</v>
      </c>
    </row>
    <row r="1663" spans="1:8" x14ac:dyDescent="0.25">
      <c r="A1663" s="7" t="s">
        <v>3523</v>
      </c>
      <c r="B1663" s="5" t="s">
        <v>3524</v>
      </c>
      <c r="C1663" s="5" t="s">
        <v>2236</v>
      </c>
      <c r="G1663" s="7" t="s">
        <v>2215</v>
      </c>
      <c r="H1663" s="8">
        <v>10</v>
      </c>
    </row>
    <row r="1664" spans="1:8" x14ac:dyDescent="0.25">
      <c r="A1664" s="7" t="s">
        <v>3525</v>
      </c>
      <c r="B1664" s="5" t="s">
        <v>3526</v>
      </c>
      <c r="C1664" s="5" t="s">
        <v>2236</v>
      </c>
      <c r="G1664" s="7" t="s">
        <v>2215</v>
      </c>
      <c r="H1664" s="8">
        <v>40</v>
      </c>
    </row>
    <row r="1665" spans="1:8" x14ac:dyDescent="0.25">
      <c r="A1665" s="7" t="s">
        <v>3527</v>
      </c>
      <c r="B1665" s="5" t="s">
        <v>3528</v>
      </c>
      <c r="C1665" s="5" t="s">
        <v>2236</v>
      </c>
      <c r="G1665" s="7" t="s">
        <v>2215</v>
      </c>
      <c r="H1665" s="8">
        <v>44.74</v>
      </c>
    </row>
    <row r="1666" spans="1:8" x14ac:dyDescent="0.25">
      <c r="A1666" s="7" t="s">
        <v>3529</v>
      </c>
      <c r="B1666" s="5" t="s">
        <v>3530</v>
      </c>
      <c r="C1666" s="5" t="s">
        <v>2236</v>
      </c>
      <c r="G1666" s="7" t="s">
        <v>2215</v>
      </c>
      <c r="H1666" s="8">
        <v>40</v>
      </c>
    </row>
    <row r="1667" spans="1:8" x14ac:dyDescent="0.25">
      <c r="A1667" s="7" t="s">
        <v>3531</v>
      </c>
      <c r="B1667" s="5" t="s">
        <v>3532</v>
      </c>
      <c r="C1667" s="5" t="s">
        <v>2236</v>
      </c>
      <c r="G1667" s="7" t="s">
        <v>2215</v>
      </c>
      <c r="H1667" s="8">
        <v>110.16</v>
      </c>
    </row>
    <row r="1668" spans="1:8" x14ac:dyDescent="0.25">
      <c r="A1668" s="7" t="s">
        <v>3533</v>
      </c>
      <c r="B1668" s="5" t="s">
        <v>3534</v>
      </c>
      <c r="C1668" s="5" t="s">
        <v>2236</v>
      </c>
      <c r="G1668" s="7" t="s">
        <v>2215</v>
      </c>
      <c r="H1668" s="8">
        <v>40</v>
      </c>
    </row>
    <row r="1669" spans="1:8" x14ac:dyDescent="0.25">
      <c r="A1669" s="7" t="s">
        <v>3535</v>
      </c>
      <c r="B1669" s="5" t="s">
        <v>3536</v>
      </c>
      <c r="C1669" s="5" t="s">
        <v>2236</v>
      </c>
      <c r="G1669" s="7" t="s">
        <v>2215</v>
      </c>
      <c r="H1669" s="8">
        <v>109.48</v>
      </c>
    </row>
    <row r="1670" spans="1:8" x14ac:dyDescent="0.25">
      <c r="A1670" s="7" t="s">
        <v>3537</v>
      </c>
      <c r="B1670" s="5" t="s">
        <v>3538</v>
      </c>
      <c r="C1670" s="5" t="s">
        <v>2236</v>
      </c>
      <c r="G1670" s="7" t="s">
        <v>2215</v>
      </c>
      <c r="H1670" s="8">
        <v>46.49</v>
      </c>
    </row>
    <row r="1671" spans="1:8" x14ac:dyDescent="0.25">
      <c r="A1671" s="7" t="s">
        <v>3539</v>
      </c>
      <c r="B1671" s="5" t="s">
        <v>3540</v>
      </c>
      <c r="C1671" s="5" t="s">
        <v>2236</v>
      </c>
      <c r="G1671" s="7" t="s">
        <v>2215</v>
      </c>
      <c r="H1671" s="8">
        <v>40</v>
      </c>
    </row>
    <row r="1672" spans="1:8" x14ac:dyDescent="0.25">
      <c r="A1672" s="7" t="s">
        <v>3541</v>
      </c>
      <c r="B1672" s="5" t="s">
        <v>3542</v>
      </c>
      <c r="C1672" s="5" t="s">
        <v>2236</v>
      </c>
      <c r="G1672" s="7" t="s">
        <v>2215</v>
      </c>
      <c r="H1672" s="8">
        <v>40</v>
      </c>
    </row>
    <row r="1673" spans="1:8" x14ac:dyDescent="0.25">
      <c r="A1673" s="7" t="s">
        <v>3543</v>
      </c>
      <c r="B1673" s="5" t="s">
        <v>3544</v>
      </c>
      <c r="C1673" s="5" t="s">
        <v>2236</v>
      </c>
      <c r="G1673" s="7" t="s">
        <v>2215</v>
      </c>
      <c r="H1673" s="8">
        <v>40</v>
      </c>
    </row>
    <row r="1674" spans="1:8" x14ac:dyDescent="0.25">
      <c r="A1674" s="7" t="s">
        <v>3545</v>
      </c>
      <c r="B1674" s="5" t="s">
        <v>3546</v>
      </c>
      <c r="C1674" s="5" t="s">
        <v>2236</v>
      </c>
      <c r="G1674" s="7" t="s">
        <v>2215</v>
      </c>
      <c r="H1674" s="8">
        <v>40</v>
      </c>
    </row>
    <row r="1675" spans="1:8" x14ac:dyDescent="0.25">
      <c r="A1675" s="7" t="s">
        <v>3547</v>
      </c>
      <c r="B1675" s="5" t="s">
        <v>3548</v>
      </c>
      <c r="C1675" s="5" t="s">
        <v>2236</v>
      </c>
      <c r="G1675" s="7" t="s">
        <v>2215</v>
      </c>
      <c r="H1675" s="8">
        <v>128.18</v>
      </c>
    </row>
    <row r="1676" spans="1:8" x14ac:dyDescent="0.25">
      <c r="A1676" s="7" t="s">
        <v>3549</v>
      </c>
      <c r="B1676" s="5" t="s">
        <v>3550</v>
      </c>
      <c r="C1676" s="5" t="s">
        <v>2236</v>
      </c>
      <c r="G1676" s="7" t="s">
        <v>2215</v>
      </c>
      <c r="H1676" s="8">
        <v>40</v>
      </c>
    </row>
    <row r="1677" spans="1:8" x14ac:dyDescent="0.25">
      <c r="A1677" s="7" t="s">
        <v>3551</v>
      </c>
      <c r="B1677" s="5" t="s">
        <v>3552</v>
      </c>
      <c r="C1677" s="5" t="s">
        <v>2236</v>
      </c>
      <c r="G1677" s="7" t="s">
        <v>2215</v>
      </c>
      <c r="H1677" s="8">
        <v>57.78</v>
      </c>
    </row>
    <row r="1678" spans="1:8" x14ac:dyDescent="0.25">
      <c r="A1678" s="7" t="s">
        <v>3553</v>
      </c>
      <c r="B1678" s="5" t="s">
        <v>3554</v>
      </c>
      <c r="C1678" s="5" t="s">
        <v>2236</v>
      </c>
      <c r="G1678" s="7" t="s">
        <v>2215</v>
      </c>
      <c r="H1678" s="8">
        <v>44.74</v>
      </c>
    </row>
    <row r="1679" spans="1:8" x14ac:dyDescent="0.25">
      <c r="A1679" s="7" t="s">
        <v>3555</v>
      </c>
      <c r="B1679" s="5" t="s">
        <v>3556</v>
      </c>
      <c r="C1679" s="5" t="s">
        <v>2236</v>
      </c>
      <c r="G1679" s="7" t="s">
        <v>2215</v>
      </c>
      <c r="H1679" s="8">
        <v>40</v>
      </c>
    </row>
    <row r="1680" spans="1:8" x14ac:dyDescent="0.25">
      <c r="A1680" s="7" t="s">
        <v>3557</v>
      </c>
      <c r="B1680" s="5" t="s">
        <v>3558</v>
      </c>
      <c r="C1680" s="5" t="s">
        <v>2236</v>
      </c>
      <c r="G1680" s="7" t="s">
        <v>2215</v>
      </c>
      <c r="H1680" s="8">
        <v>4</v>
      </c>
    </row>
    <row r="1681" spans="1:8" x14ac:dyDescent="0.25">
      <c r="A1681" s="7" t="s">
        <v>3559</v>
      </c>
      <c r="B1681" s="5" t="s">
        <v>3560</v>
      </c>
      <c r="C1681" s="5" t="s">
        <v>2236</v>
      </c>
      <c r="G1681" s="7" t="s">
        <v>2215</v>
      </c>
      <c r="H1681" s="8">
        <v>10</v>
      </c>
    </row>
    <row r="1682" spans="1:8" x14ac:dyDescent="0.25">
      <c r="A1682" s="7" t="s">
        <v>3561</v>
      </c>
      <c r="B1682" s="5" t="s">
        <v>3562</v>
      </c>
      <c r="C1682" s="5" t="s">
        <v>2236</v>
      </c>
      <c r="G1682" s="7" t="s">
        <v>2215</v>
      </c>
      <c r="H1682" s="8">
        <v>58</v>
      </c>
    </row>
    <row r="1683" spans="1:8" x14ac:dyDescent="0.25">
      <c r="A1683" s="7" t="s">
        <v>3563</v>
      </c>
      <c r="B1683" s="5" t="s">
        <v>3564</v>
      </c>
      <c r="C1683" s="5" t="s">
        <v>2236</v>
      </c>
      <c r="G1683" s="7" t="s">
        <v>2215</v>
      </c>
      <c r="H1683" s="8">
        <v>6.5</v>
      </c>
    </row>
    <row r="1684" spans="1:8" x14ac:dyDescent="0.25">
      <c r="A1684" s="7" t="s">
        <v>3565</v>
      </c>
      <c r="B1684" s="5" t="s">
        <v>3566</v>
      </c>
      <c r="C1684" s="5" t="s">
        <v>1052</v>
      </c>
      <c r="D1684" s="5">
        <v>76</v>
      </c>
      <c r="E1684" s="5" t="s">
        <v>3567</v>
      </c>
      <c r="G1684" s="7" t="s">
        <v>2215</v>
      </c>
      <c r="H1684" s="8">
        <v>210.33</v>
      </c>
    </row>
    <row r="1685" spans="1:8" x14ac:dyDescent="0.25">
      <c r="A1685" s="7" t="s">
        <v>3568</v>
      </c>
      <c r="B1685" s="5" t="s">
        <v>3569</v>
      </c>
      <c r="C1685" s="5" t="s">
        <v>1052</v>
      </c>
      <c r="D1685" s="5">
        <v>76</v>
      </c>
      <c r="E1685" s="5" t="s">
        <v>3567</v>
      </c>
      <c r="G1685" s="7" t="s">
        <v>2215</v>
      </c>
      <c r="H1685" s="8">
        <v>241.19</v>
      </c>
    </row>
    <row r="1686" spans="1:8" x14ac:dyDescent="0.25">
      <c r="A1686" s="7" t="s">
        <v>3570</v>
      </c>
      <c r="B1686" s="5" t="s">
        <v>3571</v>
      </c>
      <c r="C1686" s="5" t="s">
        <v>1052</v>
      </c>
      <c r="D1686" s="5">
        <v>76</v>
      </c>
      <c r="E1686" s="5" t="s">
        <v>3567</v>
      </c>
      <c r="G1686" s="7" t="s">
        <v>2215</v>
      </c>
      <c r="H1686" s="8">
        <v>123.4</v>
      </c>
    </row>
    <row r="1687" spans="1:8" x14ac:dyDescent="0.25">
      <c r="A1687" s="7" t="s">
        <v>3572</v>
      </c>
      <c r="B1687" s="5" t="s">
        <v>3573</v>
      </c>
      <c r="C1687" s="5" t="s">
        <v>1052</v>
      </c>
      <c r="D1687" s="5">
        <v>76</v>
      </c>
      <c r="E1687" s="5" t="s">
        <v>3567</v>
      </c>
      <c r="G1687" s="7" t="s">
        <v>2215</v>
      </c>
      <c r="H1687" s="8">
        <v>151.30000000000001</v>
      </c>
    </row>
    <row r="1688" spans="1:8" x14ac:dyDescent="0.25">
      <c r="A1688" s="7" t="s">
        <v>3574</v>
      </c>
      <c r="B1688" s="5" t="s">
        <v>3575</v>
      </c>
      <c r="C1688" s="5" t="s">
        <v>1052</v>
      </c>
      <c r="D1688" s="5">
        <v>76</v>
      </c>
      <c r="E1688" s="5" t="s">
        <v>3567</v>
      </c>
      <c r="G1688" s="7" t="s">
        <v>2215</v>
      </c>
      <c r="H1688" s="8">
        <v>151.6</v>
      </c>
    </row>
    <row r="1689" spans="1:8" x14ac:dyDescent="0.25">
      <c r="A1689" s="7" t="s">
        <v>3576</v>
      </c>
      <c r="B1689" s="5" t="s">
        <v>3577</v>
      </c>
      <c r="C1689" s="5" t="s">
        <v>1052</v>
      </c>
      <c r="D1689" s="5">
        <v>76</v>
      </c>
      <c r="E1689" s="5" t="s">
        <v>3567</v>
      </c>
      <c r="G1689" s="7" t="s">
        <v>2215</v>
      </c>
      <c r="H1689" s="8">
        <v>151.30000000000001</v>
      </c>
    </row>
    <row r="1690" spans="1:8" x14ac:dyDescent="0.25">
      <c r="A1690" s="7" t="s">
        <v>3578</v>
      </c>
      <c r="B1690" s="5" t="s">
        <v>3579</v>
      </c>
      <c r="C1690" s="5" t="s">
        <v>1052</v>
      </c>
      <c r="D1690" s="5">
        <v>76</v>
      </c>
      <c r="E1690" s="5" t="s">
        <v>3567</v>
      </c>
      <c r="G1690" s="7" t="s">
        <v>2215</v>
      </c>
      <c r="H1690" s="8">
        <v>151.6</v>
      </c>
    </row>
    <row r="1691" spans="1:8" x14ac:dyDescent="0.25">
      <c r="A1691" s="7" t="s">
        <v>3580</v>
      </c>
      <c r="B1691" s="5" t="s">
        <v>3581</v>
      </c>
      <c r="C1691" s="5" t="s">
        <v>1052</v>
      </c>
      <c r="D1691" s="5">
        <v>76</v>
      </c>
      <c r="E1691" s="5" t="s">
        <v>3567</v>
      </c>
      <c r="G1691" s="7" t="s">
        <v>2215</v>
      </c>
      <c r="H1691" s="8">
        <v>151.30000000000001</v>
      </c>
    </row>
    <row r="1692" spans="1:8" x14ac:dyDescent="0.25">
      <c r="A1692" s="7" t="s">
        <v>3582</v>
      </c>
      <c r="B1692" s="5" t="s">
        <v>3583</v>
      </c>
      <c r="C1692" s="5" t="s">
        <v>1052</v>
      </c>
      <c r="D1692" s="5">
        <v>76</v>
      </c>
      <c r="E1692" s="5" t="s">
        <v>3567</v>
      </c>
      <c r="G1692" s="7" t="s">
        <v>2215</v>
      </c>
      <c r="H1692" s="8">
        <v>151.6</v>
      </c>
    </row>
    <row r="1693" spans="1:8" x14ac:dyDescent="0.25">
      <c r="A1693" s="7" t="s">
        <v>3584</v>
      </c>
      <c r="B1693" s="5" t="s">
        <v>3585</v>
      </c>
      <c r="C1693" s="5" t="s">
        <v>1052</v>
      </c>
      <c r="D1693" s="5">
        <v>76</v>
      </c>
      <c r="E1693" s="5" t="s">
        <v>3567</v>
      </c>
      <c r="G1693" s="7" t="s">
        <v>2215</v>
      </c>
      <c r="H1693" s="8">
        <v>151.30000000000001</v>
      </c>
    </row>
    <row r="1694" spans="1:8" x14ac:dyDescent="0.25">
      <c r="A1694" s="7" t="s">
        <v>3586</v>
      </c>
      <c r="B1694" s="5" t="s">
        <v>3587</v>
      </c>
      <c r="C1694" s="5" t="s">
        <v>1052</v>
      </c>
      <c r="D1694" s="5">
        <v>76</v>
      </c>
      <c r="E1694" s="5" t="s">
        <v>3567</v>
      </c>
      <c r="G1694" s="7" t="s">
        <v>2215</v>
      </c>
      <c r="H1694" s="8">
        <v>151.6</v>
      </c>
    </row>
    <row r="1695" spans="1:8" x14ac:dyDescent="0.25">
      <c r="A1695" s="7" t="s">
        <v>3588</v>
      </c>
      <c r="B1695" s="5" t="s">
        <v>3589</v>
      </c>
      <c r="C1695" s="5" t="s">
        <v>1052</v>
      </c>
      <c r="D1695" s="5">
        <v>76</v>
      </c>
      <c r="E1695" s="5" t="s">
        <v>3567</v>
      </c>
      <c r="G1695" s="7" t="s">
        <v>2215</v>
      </c>
      <c r="H1695" s="8">
        <v>151.30000000000001</v>
      </c>
    </row>
    <row r="1696" spans="1:8" x14ac:dyDescent="0.25">
      <c r="A1696" s="7" t="s">
        <v>3590</v>
      </c>
      <c r="B1696" s="5" t="s">
        <v>3591</v>
      </c>
      <c r="C1696" s="5" t="s">
        <v>1052</v>
      </c>
      <c r="D1696" s="5">
        <v>76</v>
      </c>
      <c r="E1696" s="5" t="s">
        <v>3567</v>
      </c>
      <c r="G1696" s="7" t="s">
        <v>2215</v>
      </c>
      <c r="H1696" s="8">
        <v>166.2</v>
      </c>
    </row>
    <row r="1697" spans="1:8" x14ac:dyDescent="0.25">
      <c r="A1697" s="7" t="s">
        <v>3592</v>
      </c>
      <c r="B1697" s="5" t="s">
        <v>3593</v>
      </c>
      <c r="C1697" s="5" t="s">
        <v>1052</v>
      </c>
      <c r="D1697" s="5">
        <v>76</v>
      </c>
      <c r="E1697" s="5" t="s">
        <v>3567</v>
      </c>
      <c r="G1697" s="7" t="s">
        <v>2215</v>
      </c>
      <c r="H1697" s="8">
        <v>151.30000000000001</v>
      </c>
    </row>
    <row r="1698" spans="1:8" x14ac:dyDescent="0.25">
      <c r="A1698" s="7" t="s">
        <v>3594</v>
      </c>
      <c r="B1698" s="5" t="s">
        <v>3595</v>
      </c>
      <c r="C1698" s="5" t="s">
        <v>1052</v>
      </c>
      <c r="D1698" s="5">
        <v>76</v>
      </c>
      <c r="E1698" s="5" t="s">
        <v>3567</v>
      </c>
      <c r="G1698" s="7" t="s">
        <v>2215</v>
      </c>
      <c r="H1698" s="8">
        <v>166.2</v>
      </c>
    </row>
    <row r="1699" spans="1:8" x14ac:dyDescent="0.25">
      <c r="A1699" s="7" t="s">
        <v>3596</v>
      </c>
      <c r="B1699" s="5" t="s">
        <v>3597</v>
      </c>
      <c r="C1699" s="5" t="s">
        <v>1052</v>
      </c>
      <c r="D1699" s="5">
        <v>76</v>
      </c>
      <c r="E1699" s="5" t="s">
        <v>3567</v>
      </c>
      <c r="G1699" s="7" t="s">
        <v>2215</v>
      </c>
      <c r="H1699" s="8">
        <v>151.30000000000001</v>
      </c>
    </row>
    <row r="1700" spans="1:8" x14ac:dyDescent="0.25">
      <c r="A1700" s="7" t="s">
        <v>3598</v>
      </c>
      <c r="B1700" s="5" t="s">
        <v>3599</v>
      </c>
      <c r="C1700" s="5" t="s">
        <v>1052</v>
      </c>
      <c r="D1700" s="5">
        <v>76</v>
      </c>
      <c r="E1700" s="5" t="s">
        <v>3567</v>
      </c>
      <c r="G1700" s="7" t="s">
        <v>2215</v>
      </c>
      <c r="H1700" s="8">
        <v>151.6</v>
      </c>
    </row>
    <row r="1701" spans="1:8" x14ac:dyDescent="0.25">
      <c r="A1701" s="7" t="s">
        <v>3600</v>
      </c>
      <c r="B1701" s="5" t="s">
        <v>3601</v>
      </c>
      <c r="C1701" s="5" t="s">
        <v>1052</v>
      </c>
      <c r="D1701" s="5">
        <v>76</v>
      </c>
      <c r="E1701" s="5" t="s">
        <v>3567</v>
      </c>
      <c r="G1701" s="7" t="s">
        <v>2215</v>
      </c>
      <c r="H1701" s="8">
        <v>151.30000000000001</v>
      </c>
    </row>
    <row r="1702" spans="1:8" x14ac:dyDescent="0.25">
      <c r="A1702" s="7" t="s">
        <v>3602</v>
      </c>
      <c r="B1702" s="5" t="s">
        <v>3603</v>
      </c>
      <c r="C1702" s="5" t="s">
        <v>1052</v>
      </c>
      <c r="D1702" s="5">
        <v>76</v>
      </c>
      <c r="E1702" s="5" t="s">
        <v>3567</v>
      </c>
      <c r="G1702" s="7" t="s">
        <v>2215</v>
      </c>
      <c r="H1702" s="8">
        <v>151.6</v>
      </c>
    </row>
    <row r="1703" spans="1:8" x14ac:dyDescent="0.25">
      <c r="A1703" s="7" t="s">
        <v>3604</v>
      </c>
      <c r="B1703" s="5" t="s">
        <v>3605</v>
      </c>
      <c r="C1703" s="5" t="s">
        <v>1052</v>
      </c>
      <c r="D1703" s="5">
        <v>76</v>
      </c>
      <c r="E1703" s="5" t="s">
        <v>3567</v>
      </c>
      <c r="G1703" s="7" t="s">
        <v>2215</v>
      </c>
      <c r="H1703" s="8">
        <v>151.30000000000001</v>
      </c>
    </row>
    <row r="1704" spans="1:8" x14ac:dyDescent="0.25">
      <c r="A1704" s="7" t="s">
        <v>3606</v>
      </c>
      <c r="B1704" s="5" t="s">
        <v>3607</v>
      </c>
      <c r="C1704" s="5" t="s">
        <v>1052</v>
      </c>
      <c r="D1704" s="5">
        <v>76</v>
      </c>
      <c r="E1704" s="5" t="s">
        <v>3567</v>
      </c>
      <c r="G1704" s="7" t="s">
        <v>2215</v>
      </c>
      <c r="H1704" s="8">
        <v>166.2</v>
      </c>
    </row>
    <row r="1705" spans="1:8" x14ac:dyDescent="0.25">
      <c r="A1705" s="7" t="s">
        <v>3608</v>
      </c>
      <c r="B1705" s="5" t="s">
        <v>3609</v>
      </c>
      <c r="C1705" s="5" t="s">
        <v>1052</v>
      </c>
      <c r="D1705" s="5">
        <v>76</v>
      </c>
      <c r="E1705" s="5" t="s">
        <v>3567</v>
      </c>
      <c r="G1705" s="7" t="s">
        <v>2215</v>
      </c>
      <c r="H1705" s="8">
        <v>151.30000000000001</v>
      </c>
    </row>
    <row r="1706" spans="1:8" x14ac:dyDescent="0.25">
      <c r="A1706" s="7" t="s">
        <v>3610</v>
      </c>
      <c r="B1706" s="5" t="s">
        <v>3611</v>
      </c>
      <c r="C1706" s="5" t="s">
        <v>1052</v>
      </c>
      <c r="D1706" s="5">
        <v>76</v>
      </c>
      <c r="E1706" s="5" t="s">
        <v>3567</v>
      </c>
      <c r="G1706" s="7" t="s">
        <v>2215</v>
      </c>
      <c r="H1706" s="8">
        <v>166.2</v>
      </c>
    </row>
    <row r="1707" spans="1:8" x14ac:dyDescent="0.25">
      <c r="A1707" s="7" t="s">
        <v>3612</v>
      </c>
      <c r="B1707" s="5" t="s">
        <v>3613</v>
      </c>
      <c r="C1707" s="5" t="s">
        <v>1052</v>
      </c>
      <c r="D1707" s="5">
        <v>76</v>
      </c>
      <c r="E1707" s="5" t="s">
        <v>3567</v>
      </c>
      <c r="G1707" s="7" t="s">
        <v>2215</v>
      </c>
      <c r="H1707" s="8">
        <v>151.30000000000001</v>
      </c>
    </row>
    <row r="1708" spans="1:8" x14ac:dyDescent="0.25">
      <c r="A1708" s="7" t="s">
        <v>3614</v>
      </c>
      <c r="B1708" s="5" t="s">
        <v>3615</v>
      </c>
      <c r="C1708" s="5" t="s">
        <v>1052</v>
      </c>
      <c r="D1708" s="5">
        <v>76</v>
      </c>
      <c r="E1708" s="5" t="s">
        <v>3567</v>
      </c>
      <c r="G1708" s="7" t="s">
        <v>2215</v>
      </c>
      <c r="H1708" s="8">
        <v>166.2</v>
      </c>
    </row>
    <row r="1709" spans="1:8" x14ac:dyDescent="0.25">
      <c r="A1709" s="7" t="s">
        <v>3616</v>
      </c>
      <c r="B1709" s="5" t="s">
        <v>3617</v>
      </c>
      <c r="C1709" s="5" t="s">
        <v>1052</v>
      </c>
      <c r="D1709" s="5">
        <v>76</v>
      </c>
      <c r="E1709" s="5" t="s">
        <v>3567</v>
      </c>
      <c r="G1709" s="7" t="s">
        <v>2215</v>
      </c>
      <c r="H1709" s="8">
        <v>151.30000000000001</v>
      </c>
    </row>
    <row r="1710" spans="1:8" x14ac:dyDescent="0.25">
      <c r="A1710" s="7" t="s">
        <v>3618</v>
      </c>
      <c r="B1710" s="5" t="s">
        <v>3619</v>
      </c>
      <c r="C1710" s="5" t="s">
        <v>1052</v>
      </c>
      <c r="D1710" s="5">
        <v>76</v>
      </c>
      <c r="E1710" s="5" t="s">
        <v>3567</v>
      </c>
      <c r="G1710" s="7" t="s">
        <v>2215</v>
      </c>
      <c r="H1710" s="8">
        <v>166.2</v>
      </c>
    </row>
    <row r="1711" spans="1:8" x14ac:dyDescent="0.25">
      <c r="A1711" s="7" t="s">
        <v>3620</v>
      </c>
      <c r="B1711" s="5" t="s">
        <v>3621</v>
      </c>
      <c r="C1711" s="5" t="s">
        <v>1052</v>
      </c>
      <c r="D1711" s="5">
        <v>76</v>
      </c>
      <c r="E1711" s="5" t="s">
        <v>3567</v>
      </c>
      <c r="G1711" s="7" t="s">
        <v>2215</v>
      </c>
      <c r="H1711" s="8">
        <v>165.98</v>
      </c>
    </row>
    <row r="1712" spans="1:8" x14ac:dyDescent="0.25">
      <c r="A1712" s="7" t="s">
        <v>3622</v>
      </c>
      <c r="B1712" s="5" t="s">
        <v>3623</v>
      </c>
      <c r="C1712" s="5" t="s">
        <v>1052</v>
      </c>
      <c r="D1712" s="5">
        <v>76</v>
      </c>
      <c r="E1712" s="5" t="s">
        <v>3567</v>
      </c>
      <c r="G1712" s="7" t="s">
        <v>2215</v>
      </c>
      <c r="H1712" s="8">
        <v>166.2</v>
      </c>
    </row>
    <row r="1713" spans="1:8" x14ac:dyDescent="0.25">
      <c r="A1713" s="7" t="s">
        <v>3624</v>
      </c>
      <c r="B1713" s="5" t="s">
        <v>3625</v>
      </c>
      <c r="C1713" s="5" t="s">
        <v>1052</v>
      </c>
      <c r="D1713" s="5">
        <v>76</v>
      </c>
      <c r="E1713" s="5" t="s">
        <v>3567</v>
      </c>
      <c r="G1713" s="7" t="s">
        <v>2215</v>
      </c>
      <c r="H1713" s="8">
        <v>151.30000000000001</v>
      </c>
    </row>
    <row r="1714" spans="1:8" x14ac:dyDescent="0.25">
      <c r="A1714" s="7" t="s">
        <v>3626</v>
      </c>
      <c r="B1714" s="5" t="s">
        <v>3627</v>
      </c>
      <c r="C1714" s="5" t="s">
        <v>1052</v>
      </c>
      <c r="D1714" s="5">
        <v>76</v>
      </c>
      <c r="E1714" s="5" t="s">
        <v>3567</v>
      </c>
      <c r="G1714" s="7" t="s">
        <v>2215</v>
      </c>
      <c r="H1714" s="8">
        <v>166.2</v>
      </c>
    </row>
    <row r="1715" spans="1:8" x14ac:dyDescent="0.25">
      <c r="A1715" s="7" t="s">
        <v>3628</v>
      </c>
      <c r="B1715" s="5" t="s">
        <v>3629</v>
      </c>
      <c r="C1715" s="5" t="s">
        <v>1052</v>
      </c>
      <c r="D1715" s="5">
        <v>76</v>
      </c>
      <c r="E1715" s="5" t="s">
        <v>3567</v>
      </c>
      <c r="G1715" s="7" t="s">
        <v>2215</v>
      </c>
      <c r="H1715" s="8">
        <v>256</v>
      </c>
    </row>
    <row r="1716" spans="1:8" x14ac:dyDescent="0.25">
      <c r="A1716" s="7" t="s">
        <v>3630</v>
      </c>
      <c r="B1716" s="5" t="s">
        <v>3631</v>
      </c>
      <c r="C1716" s="5" t="s">
        <v>1052</v>
      </c>
      <c r="D1716" s="5">
        <v>76</v>
      </c>
      <c r="E1716" s="5" t="s">
        <v>3567</v>
      </c>
      <c r="G1716" s="7" t="s">
        <v>2215</v>
      </c>
      <c r="H1716" s="8">
        <v>229.75</v>
      </c>
    </row>
    <row r="1717" spans="1:8" x14ac:dyDescent="0.25">
      <c r="A1717" s="7" t="s">
        <v>3632</v>
      </c>
      <c r="B1717" s="5" t="s">
        <v>3633</v>
      </c>
      <c r="C1717" s="5" t="s">
        <v>1052</v>
      </c>
      <c r="D1717" s="5">
        <v>76</v>
      </c>
      <c r="E1717" s="5" t="s">
        <v>3567</v>
      </c>
      <c r="G1717" s="7" t="s">
        <v>2215</v>
      </c>
      <c r="H1717" s="8">
        <v>151.30000000000001</v>
      </c>
    </row>
    <row r="1718" spans="1:8" x14ac:dyDescent="0.25">
      <c r="A1718" s="7" t="s">
        <v>3634</v>
      </c>
      <c r="B1718" s="5" t="s">
        <v>3635</v>
      </c>
      <c r="D1718" s="5">
        <v>77</v>
      </c>
      <c r="E1718" s="5" t="s">
        <v>3636</v>
      </c>
      <c r="G1718" s="7" t="s">
        <v>1274</v>
      </c>
      <c r="H1718" s="8">
        <v>6.6</v>
      </c>
    </row>
    <row r="1719" spans="1:8" x14ac:dyDescent="0.25">
      <c r="A1719" s="7" t="s">
        <v>3637</v>
      </c>
      <c r="B1719" s="5" t="s">
        <v>3638</v>
      </c>
      <c r="D1719" s="5">
        <v>78</v>
      </c>
      <c r="E1719" s="5" t="s">
        <v>3639</v>
      </c>
      <c r="G1719" s="7" t="s">
        <v>2079</v>
      </c>
      <c r="H1719" s="8">
        <v>12.05</v>
      </c>
    </row>
    <row r="1720" spans="1:8" x14ac:dyDescent="0.25">
      <c r="A1720" s="7" t="s">
        <v>3640</v>
      </c>
      <c r="B1720" s="5" t="s">
        <v>3641</v>
      </c>
      <c r="D1720" s="5">
        <v>79</v>
      </c>
      <c r="E1720" s="5" t="s">
        <v>3642</v>
      </c>
      <c r="G1720" s="7" t="s">
        <v>1274</v>
      </c>
      <c r="H1720" s="8">
        <v>26.89</v>
      </c>
    </row>
    <row r="1721" spans="1:8" x14ac:dyDescent="0.25">
      <c r="A1721" s="7" t="s">
        <v>3643</v>
      </c>
      <c r="B1721" s="5" t="s">
        <v>3644</v>
      </c>
      <c r="C1721" s="5" t="s">
        <v>95</v>
      </c>
      <c r="D1721" s="5">
        <v>80</v>
      </c>
      <c r="E1721" s="5" t="s">
        <v>3645</v>
      </c>
      <c r="G1721" s="7" t="s">
        <v>1274</v>
      </c>
      <c r="H1721" s="8">
        <v>31.61</v>
      </c>
    </row>
    <row r="1722" spans="1:8" x14ac:dyDescent="0.25">
      <c r="A1722" s="7" t="s">
        <v>3646</v>
      </c>
      <c r="B1722" s="5" t="s">
        <v>3647</v>
      </c>
      <c r="C1722" s="5" t="s">
        <v>95</v>
      </c>
      <c r="D1722" s="5">
        <v>81</v>
      </c>
      <c r="E1722" s="5" t="s">
        <v>3648</v>
      </c>
      <c r="G1722" s="7" t="s">
        <v>1274</v>
      </c>
      <c r="H1722" s="8">
        <v>78.05</v>
      </c>
    </row>
    <row r="1723" spans="1:8" x14ac:dyDescent="0.25">
      <c r="A1723" s="7" t="s">
        <v>3649</v>
      </c>
      <c r="B1723" s="5" t="s">
        <v>3650</v>
      </c>
      <c r="D1723" s="5">
        <v>81</v>
      </c>
      <c r="E1723" s="5" t="s">
        <v>3648</v>
      </c>
      <c r="G1723" s="7" t="s">
        <v>1274</v>
      </c>
      <c r="H1723" s="8">
        <v>15</v>
      </c>
    </row>
    <row r="1724" spans="1:8" x14ac:dyDescent="0.25">
      <c r="A1724" s="7" t="s">
        <v>3651</v>
      </c>
      <c r="B1724" s="5" t="s">
        <v>3652</v>
      </c>
      <c r="D1724" s="5">
        <v>81</v>
      </c>
      <c r="E1724" s="5" t="s">
        <v>3648</v>
      </c>
      <c r="G1724" s="7" t="s">
        <v>1274</v>
      </c>
      <c r="H1724" s="8">
        <v>12</v>
      </c>
    </row>
    <row r="1725" spans="1:8" x14ac:dyDescent="0.25">
      <c r="A1725" s="7" t="s">
        <v>3653</v>
      </c>
      <c r="B1725" s="5" t="s">
        <v>3654</v>
      </c>
      <c r="D1725" s="5">
        <v>82</v>
      </c>
      <c r="E1725" s="5" t="s">
        <v>3655</v>
      </c>
      <c r="G1725" s="7" t="s">
        <v>1274</v>
      </c>
      <c r="H1725" s="8">
        <v>69</v>
      </c>
    </row>
    <row r="1726" spans="1:8" x14ac:dyDescent="0.25">
      <c r="A1726" s="7" t="s">
        <v>3656</v>
      </c>
      <c r="B1726" s="5" t="s">
        <v>3657</v>
      </c>
      <c r="C1726" s="5" t="s">
        <v>95</v>
      </c>
      <c r="D1726" s="5">
        <v>83</v>
      </c>
      <c r="E1726" s="5" t="s">
        <v>3658</v>
      </c>
      <c r="G1726" s="7" t="s">
        <v>1274</v>
      </c>
      <c r="H1726" s="8">
        <v>54.79</v>
      </c>
    </row>
    <row r="1727" spans="1:8" x14ac:dyDescent="0.25">
      <c r="A1727" s="7" t="s">
        <v>3659</v>
      </c>
      <c r="B1727" s="5" t="s">
        <v>3660</v>
      </c>
      <c r="G1727" s="7" t="s">
        <v>159</v>
      </c>
      <c r="H1727" s="8">
        <v>12</v>
      </c>
    </row>
    <row r="1728" spans="1:8" x14ac:dyDescent="0.25">
      <c r="A1728" s="7" t="s">
        <v>3661</v>
      </c>
      <c r="B1728" s="5" t="s">
        <v>3662</v>
      </c>
      <c r="G1728" s="7" t="s">
        <v>1964</v>
      </c>
      <c r="H1728" s="8">
        <v>57.2</v>
      </c>
    </row>
    <row r="1729" spans="1:8" x14ac:dyDescent="0.25">
      <c r="A1729" s="7" t="s">
        <v>3663</v>
      </c>
      <c r="B1729" s="5" t="s">
        <v>3664</v>
      </c>
      <c r="G1729" s="7" t="s">
        <v>1964</v>
      </c>
      <c r="H1729" s="8">
        <v>44.05</v>
      </c>
    </row>
    <row r="1730" spans="1:8" x14ac:dyDescent="0.25">
      <c r="A1730" s="7" t="s">
        <v>3665</v>
      </c>
      <c r="B1730" s="5" t="s">
        <v>3666</v>
      </c>
      <c r="G1730" s="7" t="s">
        <v>1964</v>
      </c>
      <c r="H1730" s="8">
        <v>88.17</v>
      </c>
    </row>
    <row r="1731" spans="1:8" x14ac:dyDescent="0.25">
      <c r="A1731" s="7" t="s">
        <v>3667</v>
      </c>
      <c r="B1731" s="5" t="s">
        <v>3668</v>
      </c>
      <c r="G1731" s="7" t="s">
        <v>1964</v>
      </c>
      <c r="H1731" s="8">
        <v>150.34</v>
      </c>
    </row>
    <row r="1732" spans="1:8" x14ac:dyDescent="0.25">
      <c r="A1732" s="7" t="s">
        <v>3669</v>
      </c>
      <c r="B1732" s="5" t="s">
        <v>3670</v>
      </c>
      <c r="G1732" s="7" t="s">
        <v>1964</v>
      </c>
      <c r="H1732" s="8">
        <v>136.53</v>
      </c>
    </row>
    <row r="1733" spans="1:8" x14ac:dyDescent="0.25">
      <c r="A1733" s="7" t="s">
        <v>3671</v>
      </c>
      <c r="B1733" s="5" t="s">
        <v>3672</v>
      </c>
      <c r="G1733" s="7" t="s">
        <v>1964</v>
      </c>
      <c r="H1733" s="8">
        <v>72.39</v>
      </c>
    </row>
    <row r="1734" spans="1:8" x14ac:dyDescent="0.25">
      <c r="A1734" s="7" t="s">
        <v>3673</v>
      </c>
      <c r="B1734" s="5" t="s">
        <v>3674</v>
      </c>
      <c r="G1734" s="7" t="s">
        <v>1964</v>
      </c>
      <c r="H1734" s="8">
        <v>144.13999999999999</v>
      </c>
    </row>
    <row r="1735" spans="1:8" x14ac:dyDescent="0.25">
      <c r="A1735" s="7" t="s">
        <v>3675</v>
      </c>
      <c r="B1735" s="5" t="s">
        <v>3676</v>
      </c>
      <c r="G1735" s="7" t="s">
        <v>560</v>
      </c>
      <c r="H1735" s="8">
        <v>98.55</v>
      </c>
    </row>
    <row r="1736" spans="1:8" x14ac:dyDescent="0.25">
      <c r="A1736" s="7" t="s">
        <v>3677</v>
      </c>
      <c r="B1736" s="5" t="s">
        <v>3678</v>
      </c>
      <c r="G1736" s="7" t="s">
        <v>1964</v>
      </c>
      <c r="H1736" s="8">
        <v>59.24</v>
      </c>
    </row>
    <row r="1737" spans="1:8" x14ac:dyDescent="0.25">
      <c r="A1737" s="7" t="s">
        <v>3679</v>
      </c>
      <c r="B1737" s="5" t="s">
        <v>3680</v>
      </c>
      <c r="G1737" s="7" t="s">
        <v>1964</v>
      </c>
      <c r="H1737" s="8">
        <v>81.599999999999994</v>
      </c>
    </row>
    <row r="1738" spans="1:8" x14ac:dyDescent="0.25">
      <c r="A1738" s="7" t="s">
        <v>3681</v>
      </c>
      <c r="B1738" s="5" t="s">
        <v>3682</v>
      </c>
      <c r="G1738" s="7" t="s">
        <v>3683</v>
      </c>
      <c r="H1738" s="8">
        <v>76.25</v>
      </c>
    </row>
    <row r="1739" spans="1:8" x14ac:dyDescent="0.25">
      <c r="A1739" s="7" t="s">
        <v>3684</v>
      </c>
      <c r="B1739" s="5" t="s">
        <v>3685</v>
      </c>
      <c r="G1739" s="7" t="s">
        <v>3683</v>
      </c>
      <c r="H1739" s="8">
        <v>118.9</v>
      </c>
    </row>
    <row r="1740" spans="1:8" x14ac:dyDescent="0.25">
      <c r="A1740" s="7" t="s">
        <v>3686</v>
      </c>
      <c r="B1740" s="5" t="s">
        <v>3687</v>
      </c>
      <c r="G1740" s="7" t="s">
        <v>3683</v>
      </c>
      <c r="H1740" s="8">
        <v>131.91</v>
      </c>
    </row>
    <row r="1741" spans="1:8" x14ac:dyDescent="0.25">
      <c r="A1741" s="7" t="s">
        <v>3688</v>
      </c>
      <c r="B1741" s="5" t="s">
        <v>3689</v>
      </c>
      <c r="G1741" s="7" t="s">
        <v>3683</v>
      </c>
      <c r="H1741" s="8">
        <v>80.37</v>
      </c>
    </row>
    <row r="1742" spans="1:8" x14ac:dyDescent="0.25">
      <c r="A1742" s="7" t="s">
        <v>3690</v>
      </c>
      <c r="B1742" s="5" t="s">
        <v>3691</v>
      </c>
      <c r="G1742" s="7" t="s">
        <v>3683</v>
      </c>
      <c r="H1742" s="8">
        <v>94.68</v>
      </c>
    </row>
    <row r="1743" spans="1:8" x14ac:dyDescent="0.25">
      <c r="A1743" s="7" t="s">
        <v>3692</v>
      </c>
      <c r="B1743" s="5" t="s">
        <v>3693</v>
      </c>
      <c r="G1743" s="7" t="s">
        <v>1964</v>
      </c>
      <c r="H1743" s="8">
        <v>189.48</v>
      </c>
    </row>
    <row r="1744" spans="1:8" x14ac:dyDescent="0.25">
      <c r="A1744" s="7" t="s">
        <v>3694</v>
      </c>
      <c r="B1744" s="5" t="s">
        <v>3695</v>
      </c>
      <c r="G1744" s="7" t="s">
        <v>1964</v>
      </c>
      <c r="H1744" s="8">
        <v>138.41999999999999</v>
      </c>
    </row>
    <row r="1745" spans="1:8" x14ac:dyDescent="0.25">
      <c r="A1745" s="7" t="s">
        <v>3696</v>
      </c>
      <c r="B1745" s="5" t="s">
        <v>3697</v>
      </c>
      <c r="G1745" s="7" t="s">
        <v>1964</v>
      </c>
      <c r="H1745" s="8">
        <v>1054.9000000000001</v>
      </c>
    </row>
    <row r="1746" spans="1:8" x14ac:dyDescent="0.25">
      <c r="A1746" s="7" t="s">
        <v>3698</v>
      </c>
      <c r="B1746" s="5" t="s">
        <v>3699</v>
      </c>
      <c r="G1746" s="7" t="s">
        <v>1964</v>
      </c>
      <c r="H1746" s="8">
        <v>223.4</v>
      </c>
    </row>
    <row r="1747" spans="1:8" x14ac:dyDescent="0.25">
      <c r="A1747" s="7" t="s">
        <v>3700</v>
      </c>
      <c r="B1747" s="5" t="s">
        <v>3701</v>
      </c>
      <c r="G1747" s="7" t="s">
        <v>1964</v>
      </c>
      <c r="H1747" s="8">
        <v>1383.9</v>
      </c>
    </row>
    <row r="1748" spans="1:8" x14ac:dyDescent="0.25">
      <c r="A1748" s="7" t="s">
        <v>3702</v>
      </c>
      <c r="B1748" s="5" t="s">
        <v>3703</v>
      </c>
      <c r="G1748" s="7" t="s">
        <v>1964</v>
      </c>
      <c r="H1748" s="8">
        <v>1383.9</v>
      </c>
    </row>
    <row r="1749" spans="1:8" x14ac:dyDescent="0.25">
      <c r="A1749" s="7" t="s">
        <v>3704</v>
      </c>
      <c r="B1749" s="5" t="s">
        <v>3705</v>
      </c>
      <c r="G1749" s="7" t="s">
        <v>1964</v>
      </c>
      <c r="H1749" s="8">
        <v>180.71</v>
      </c>
    </row>
    <row r="1750" spans="1:8" x14ac:dyDescent="0.25">
      <c r="A1750" s="7" t="s">
        <v>3706</v>
      </c>
      <c r="B1750" s="5" t="s">
        <v>3707</v>
      </c>
      <c r="G1750" s="7" t="s">
        <v>1964</v>
      </c>
      <c r="H1750" s="8">
        <v>215.96</v>
      </c>
    </row>
    <row r="1751" spans="1:8" x14ac:dyDescent="0.25">
      <c r="A1751" s="7" t="s">
        <v>3708</v>
      </c>
      <c r="B1751" s="5" t="s">
        <v>3709</v>
      </c>
      <c r="G1751" s="7" t="s">
        <v>1964</v>
      </c>
      <c r="H1751" s="8">
        <v>1372.95</v>
      </c>
    </row>
    <row r="1752" spans="1:8" x14ac:dyDescent="0.25">
      <c r="A1752" s="7" t="s">
        <v>3710</v>
      </c>
      <c r="B1752" s="5" t="s">
        <v>3711</v>
      </c>
      <c r="G1752" s="7" t="s">
        <v>1964</v>
      </c>
      <c r="H1752" s="8">
        <v>176.88</v>
      </c>
    </row>
    <row r="1753" spans="1:8" x14ac:dyDescent="0.25">
      <c r="A1753" s="7" t="s">
        <v>3712</v>
      </c>
      <c r="B1753" s="5" t="s">
        <v>3713</v>
      </c>
      <c r="G1753" s="7" t="s">
        <v>1964</v>
      </c>
      <c r="H1753" s="8">
        <v>176.4</v>
      </c>
    </row>
    <row r="1754" spans="1:8" x14ac:dyDescent="0.25">
      <c r="A1754" s="7" t="s">
        <v>3714</v>
      </c>
      <c r="B1754" s="5" t="s">
        <v>3715</v>
      </c>
      <c r="G1754" s="7" t="s">
        <v>1964</v>
      </c>
      <c r="H1754" s="8">
        <v>543.88</v>
      </c>
    </row>
    <row r="1755" spans="1:8" x14ac:dyDescent="0.25">
      <c r="A1755" s="7" t="s">
        <v>3716</v>
      </c>
      <c r="B1755" s="5" t="s">
        <v>3717</v>
      </c>
      <c r="G1755" s="7" t="s">
        <v>1964</v>
      </c>
      <c r="H1755" s="8">
        <v>305.2</v>
      </c>
    </row>
    <row r="1756" spans="1:8" x14ac:dyDescent="0.25">
      <c r="A1756" s="7" t="s">
        <v>3718</v>
      </c>
      <c r="B1756" s="5" t="s">
        <v>3719</v>
      </c>
      <c r="G1756" s="7" t="s">
        <v>1964</v>
      </c>
      <c r="H1756" s="8">
        <v>976.24</v>
      </c>
    </row>
    <row r="1757" spans="1:8" x14ac:dyDescent="0.25">
      <c r="A1757" s="7" t="s">
        <v>3720</v>
      </c>
      <c r="B1757" s="5" t="s">
        <v>3721</v>
      </c>
      <c r="G1757" s="7" t="s">
        <v>1964</v>
      </c>
      <c r="H1757" s="8">
        <v>836.04</v>
      </c>
    </row>
    <row r="1758" spans="1:8" x14ac:dyDescent="0.25">
      <c r="A1758" s="7" t="s">
        <v>3722</v>
      </c>
      <c r="B1758" s="5" t="s">
        <v>3723</v>
      </c>
      <c r="G1758" s="7" t="s">
        <v>1964</v>
      </c>
      <c r="H1758" s="8">
        <v>1163.43</v>
      </c>
    </row>
    <row r="1759" spans="1:8" x14ac:dyDescent="0.25">
      <c r="A1759" s="7" t="s">
        <v>3724</v>
      </c>
      <c r="B1759" s="5" t="s">
        <v>3725</v>
      </c>
      <c r="G1759" s="7" t="s">
        <v>1964</v>
      </c>
      <c r="H1759" s="8">
        <v>233.25</v>
      </c>
    </row>
    <row r="1760" spans="1:8" x14ac:dyDescent="0.25">
      <c r="A1760" s="7" t="s">
        <v>3726</v>
      </c>
      <c r="B1760" s="5" t="s">
        <v>3727</v>
      </c>
      <c r="G1760" s="7" t="s">
        <v>1964</v>
      </c>
      <c r="H1760" s="8">
        <v>280.8</v>
      </c>
    </row>
    <row r="1761" spans="1:8" x14ac:dyDescent="0.25">
      <c r="A1761" s="7" t="s">
        <v>3728</v>
      </c>
      <c r="B1761" s="5" t="s">
        <v>3729</v>
      </c>
      <c r="G1761" s="7" t="s">
        <v>1964</v>
      </c>
      <c r="H1761" s="8">
        <v>89.67</v>
      </c>
    </row>
    <row r="1762" spans="1:8" x14ac:dyDescent="0.25">
      <c r="A1762" s="7" t="s">
        <v>3730</v>
      </c>
      <c r="B1762" s="5" t="s">
        <v>3731</v>
      </c>
      <c r="G1762" s="7" t="s">
        <v>1964</v>
      </c>
      <c r="H1762" s="8">
        <v>259.14</v>
      </c>
    </row>
    <row r="1763" spans="1:8" x14ac:dyDescent="0.25">
      <c r="A1763" s="7" t="s">
        <v>3732</v>
      </c>
      <c r="B1763" s="5" t="s">
        <v>3733</v>
      </c>
      <c r="G1763" s="7" t="s">
        <v>1964</v>
      </c>
      <c r="H1763" s="8">
        <v>203.96</v>
      </c>
    </row>
    <row r="1764" spans="1:8" x14ac:dyDescent="0.25">
      <c r="A1764" s="7" t="s">
        <v>3734</v>
      </c>
      <c r="B1764" s="5" t="s">
        <v>3735</v>
      </c>
      <c r="G1764" s="7" t="s">
        <v>1964</v>
      </c>
      <c r="H1764" s="8">
        <v>133</v>
      </c>
    </row>
    <row r="1765" spans="1:8" x14ac:dyDescent="0.25">
      <c r="A1765" s="7" t="s">
        <v>3736</v>
      </c>
      <c r="B1765" s="5" t="s">
        <v>3737</v>
      </c>
      <c r="G1765" s="7" t="s">
        <v>1964</v>
      </c>
      <c r="H1765" s="8">
        <v>141.1</v>
      </c>
    </row>
    <row r="1766" spans="1:8" x14ac:dyDescent="0.25">
      <c r="A1766" s="7" t="s">
        <v>3738</v>
      </c>
      <c r="B1766" s="5" t="s">
        <v>3739</v>
      </c>
      <c r="G1766" s="7" t="s">
        <v>1964</v>
      </c>
      <c r="H1766" s="8">
        <v>330.25</v>
      </c>
    </row>
    <row r="1767" spans="1:8" x14ac:dyDescent="0.25">
      <c r="A1767" s="7" t="s">
        <v>3740</v>
      </c>
      <c r="B1767" s="5" t="s">
        <v>3741</v>
      </c>
      <c r="G1767" s="7" t="s">
        <v>1964</v>
      </c>
      <c r="H1767" s="8">
        <v>297.76</v>
      </c>
    </row>
    <row r="1768" spans="1:8" x14ac:dyDescent="0.25">
      <c r="A1768" s="7" t="s">
        <v>3742</v>
      </c>
      <c r="B1768" s="5" t="s">
        <v>3743</v>
      </c>
      <c r="G1768" s="7" t="s">
        <v>1964</v>
      </c>
      <c r="H1768" s="8">
        <v>150.58000000000001</v>
      </c>
    </row>
    <row r="1769" spans="1:8" x14ac:dyDescent="0.25">
      <c r="A1769" s="7" t="s">
        <v>3744</v>
      </c>
      <c r="B1769" s="5" t="s">
        <v>3745</v>
      </c>
      <c r="G1769" s="7" t="s">
        <v>1964</v>
      </c>
      <c r="H1769" s="8">
        <v>89.84</v>
      </c>
    </row>
    <row r="1770" spans="1:8" x14ac:dyDescent="0.25">
      <c r="A1770" s="7" t="s">
        <v>3746</v>
      </c>
      <c r="B1770" s="5" t="s">
        <v>3747</v>
      </c>
      <c r="G1770" s="7" t="s">
        <v>1964</v>
      </c>
      <c r="H1770" s="8">
        <v>248.95</v>
      </c>
    </row>
    <row r="1771" spans="1:8" x14ac:dyDescent="0.25">
      <c r="A1771" s="7" t="s">
        <v>3748</v>
      </c>
      <c r="B1771" s="5" t="s">
        <v>3749</v>
      </c>
      <c r="G1771" s="7" t="s">
        <v>1964</v>
      </c>
      <c r="H1771" s="8">
        <v>227.38</v>
      </c>
    </row>
    <row r="1772" spans="1:8" x14ac:dyDescent="0.25">
      <c r="A1772" s="7" t="s">
        <v>3750</v>
      </c>
      <c r="B1772" s="5" t="s">
        <v>3751</v>
      </c>
      <c r="G1772" s="7" t="s">
        <v>1964</v>
      </c>
      <c r="H1772" s="8">
        <v>397.55</v>
      </c>
    </row>
    <row r="1773" spans="1:8" x14ac:dyDescent="0.25">
      <c r="A1773" s="7" t="s">
        <v>3752</v>
      </c>
      <c r="B1773" s="5" t="s">
        <v>3753</v>
      </c>
      <c r="E1773" s="5" t="s">
        <v>3754</v>
      </c>
      <c r="G1773" s="7" t="s">
        <v>1964</v>
      </c>
      <c r="H1773" s="8">
        <v>360.6</v>
      </c>
    </row>
    <row r="1774" spans="1:8" x14ac:dyDescent="0.25">
      <c r="A1774" s="7" t="s">
        <v>3755</v>
      </c>
      <c r="B1774" s="5" t="s">
        <v>3756</v>
      </c>
      <c r="G1774" s="7" t="s">
        <v>1964</v>
      </c>
      <c r="H1774" s="8">
        <v>1033</v>
      </c>
    </row>
    <row r="1775" spans="1:8" x14ac:dyDescent="0.25">
      <c r="A1775" s="7" t="s">
        <v>3757</v>
      </c>
      <c r="B1775" s="5" t="s">
        <v>3758</v>
      </c>
      <c r="G1775" s="7" t="s">
        <v>1964</v>
      </c>
      <c r="H1775" s="8">
        <v>1049.5</v>
      </c>
    </row>
    <row r="1776" spans="1:8" x14ac:dyDescent="0.25">
      <c r="A1776" s="7" t="s">
        <v>3759</v>
      </c>
      <c r="B1776" s="5" t="s">
        <v>3760</v>
      </c>
      <c r="G1776" s="7" t="s">
        <v>1964</v>
      </c>
      <c r="H1776" s="8">
        <v>378.15</v>
      </c>
    </row>
    <row r="1777" spans="1:8" x14ac:dyDescent="0.25">
      <c r="A1777" s="7" t="s">
        <v>3761</v>
      </c>
      <c r="B1777" s="5" t="s">
        <v>3762</v>
      </c>
      <c r="G1777" s="7" t="s">
        <v>1964</v>
      </c>
      <c r="H1777" s="8">
        <v>407.69</v>
      </c>
    </row>
    <row r="1778" spans="1:8" x14ac:dyDescent="0.25">
      <c r="A1778" s="7" t="s">
        <v>3763</v>
      </c>
      <c r="B1778" s="5" t="s">
        <v>3764</v>
      </c>
      <c r="G1778" s="7" t="s">
        <v>1964</v>
      </c>
      <c r="H1778" s="8">
        <v>109.62</v>
      </c>
    </row>
    <row r="1779" spans="1:8" x14ac:dyDescent="0.25">
      <c r="A1779" s="7" t="s">
        <v>3765</v>
      </c>
      <c r="B1779" s="5" t="s">
        <v>3766</v>
      </c>
      <c r="G1779" s="7" t="s">
        <v>1964</v>
      </c>
      <c r="H1779" s="8">
        <v>404.71</v>
      </c>
    </row>
    <row r="1780" spans="1:8" x14ac:dyDescent="0.25">
      <c r="A1780" s="7" t="s">
        <v>3767</v>
      </c>
      <c r="B1780" s="5" t="s">
        <v>3768</v>
      </c>
      <c r="G1780" s="7" t="s">
        <v>560</v>
      </c>
      <c r="H1780" s="8">
        <v>111.67</v>
      </c>
    </row>
    <row r="1781" spans="1:8" x14ac:dyDescent="0.25">
      <c r="A1781" s="7" t="s">
        <v>3769</v>
      </c>
      <c r="B1781" s="5" t="s">
        <v>3770</v>
      </c>
      <c r="G1781" s="7" t="s">
        <v>560</v>
      </c>
      <c r="H1781" s="8">
        <v>1415.5</v>
      </c>
    </row>
    <row r="1782" spans="1:8" x14ac:dyDescent="0.25">
      <c r="A1782" s="7" t="s">
        <v>3771</v>
      </c>
      <c r="B1782" s="5" t="s">
        <v>3772</v>
      </c>
      <c r="G1782" s="7" t="s">
        <v>1985</v>
      </c>
      <c r="H1782" s="8">
        <v>8.44</v>
      </c>
    </row>
    <row r="1783" spans="1:8" x14ac:dyDescent="0.25">
      <c r="A1783" s="7" t="s">
        <v>3773</v>
      </c>
      <c r="B1783" s="5" t="s">
        <v>3774</v>
      </c>
      <c r="G1783" s="7" t="s">
        <v>1985</v>
      </c>
      <c r="H1783" s="8">
        <v>27.11</v>
      </c>
    </row>
    <row r="1784" spans="1:8" x14ac:dyDescent="0.25">
      <c r="A1784" s="7" t="s">
        <v>3775</v>
      </c>
      <c r="B1784" s="5" t="s">
        <v>3776</v>
      </c>
      <c r="G1784" s="7" t="s">
        <v>1985</v>
      </c>
      <c r="H1784" s="8">
        <v>40.54</v>
      </c>
    </row>
    <row r="1785" spans="1:8" x14ac:dyDescent="0.25">
      <c r="A1785" s="7" t="s">
        <v>3777</v>
      </c>
      <c r="B1785" s="5" t="s">
        <v>3778</v>
      </c>
      <c r="G1785" s="7" t="s">
        <v>1985</v>
      </c>
      <c r="H1785" s="8">
        <v>62.71</v>
      </c>
    </row>
    <row r="1786" spans="1:8" x14ac:dyDescent="0.25">
      <c r="A1786" s="7" t="s">
        <v>3779</v>
      </c>
      <c r="B1786" s="5" t="s">
        <v>3780</v>
      </c>
      <c r="D1786" s="5">
        <v>84</v>
      </c>
      <c r="E1786" s="5" t="s">
        <v>3781</v>
      </c>
      <c r="G1786" s="7" t="s">
        <v>1985</v>
      </c>
      <c r="H1786" s="8">
        <v>1317.8</v>
      </c>
    </row>
    <row r="1787" spans="1:8" x14ac:dyDescent="0.25">
      <c r="A1787" s="7" t="s">
        <v>3782</v>
      </c>
      <c r="B1787" s="5" t="s">
        <v>3783</v>
      </c>
      <c r="G1787" s="7" t="s">
        <v>1985</v>
      </c>
      <c r="H1787" s="8">
        <v>102.8</v>
      </c>
    </row>
    <row r="1788" spans="1:8" x14ac:dyDescent="0.25">
      <c r="A1788" s="7" t="s">
        <v>3784</v>
      </c>
      <c r="B1788" s="5" t="s">
        <v>3785</v>
      </c>
      <c r="G1788" s="7" t="s">
        <v>1985</v>
      </c>
      <c r="H1788" s="8">
        <v>327.07</v>
      </c>
    </row>
    <row r="1789" spans="1:8" x14ac:dyDescent="0.25">
      <c r="A1789" s="7" t="s">
        <v>3786</v>
      </c>
      <c r="B1789" s="5" t="s">
        <v>3787</v>
      </c>
      <c r="D1789" s="5">
        <v>101</v>
      </c>
      <c r="E1789" s="5" t="s">
        <v>3788</v>
      </c>
      <c r="F1789" s="5">
        <v>10</v>
      </c>
      <c r="G1789" s="7" t="s">
        <v>1985</v>
      </c>
      <c r="H1789" s="8">
        <v>657.5</v>
      </c>
    </row>
    <row r="1790" spans="1:8" x14ac:dyDescent="0.25">
      <c r="A1790" s="7" t="s">
        <v>3789</v>
      </c>
      <c r="B1790" s="5" t="s">
        <v>3790</v>
      </c>
      <c r="D1790" s="5">
        <v>85</v>
      </c>
      <c r="E1790" s="5" t="s">
        <v>3788</v>
      </c>
      <c r="G1790" s="7" t="s">
        <v>1985</v>
      </c>
      <c r="H1790" s="8">
        <v>1480.4</v>
      </c>
    </row>
    <row r="1791" spans="1:8" x14ac:dyDescent="0.25">
      <c r="A1791" s="7" t="s">
        <v>3791</v>
      </c>
      <c r="B1791" s="5" t="s">
        <v>3792</v>
      </c>
      <c r="D1791" s="5">
        <v>101</v>
      </c>
      <c r="E1791" s="5" t="s">
        <v>3788</v>
      </c>
      <c r="F1791" s="5">
        <v>5</v>
      </c>
      <c r="G1791" s="7" t="s">
        <v>1985</v>
      </c>
      <c r="H1791" s="8">
        <v>1418.5</v>
      </c>
    </row>
    <row r="1792" spans="1:8" x14ac:dyDescent="0.25">
      <c r="A1792" s="7" t="s">
        <v>3793</v>
      </c>
      <c r="B1792" s="5" t="s">
        <v>3794</v>
      </c>
      <c r="G1792" s="7" t="s">
        <v>1985</v>
      </c>
      <c r="H1792" s="8">
        <v>43.51</v>
      </c>
    </row>
    <row r="1793" spans="1:8" x14ac:dyDescent="0.25">
      <c r="A1793" s="7" t="s">
        <v>3795</v>
      </c>
      <c r="B1793" s="5" t="s">
        <v>3796</v>
      </c>
      <c r="D1793" s="5">
        <v>86</v>
      </c>
      <c r="E1793" s="5" t="s">
        <v>3797</v>
      </c>
      <c r="G1793" s="7" t="s">
        <v>1985</v>
      </c>
      <c r="H1793" s="8">
        <v>1206.5899999999999</v>
      </c>
    </row>
    <row r="1794" spans="1:8" x14ac:dyDescent="0.25">
      <c r="A1794" s="7" t="s">
        <v>3798</v>
      </c>
      <c r="B1794" s="5" t="s">
        <v>3799</v>
      </c>
      <c r="D1794" s="5">
        <v>87</v>
      </c>
      <c r="E1794" s="5" t="s">
        <v>3800</v>
      </c>
      <c r="G1794" s="7" t="s">
        <v>1985</v>
      </c>
      <c r="H1794" s="8">
        <v>1811</v>
      </c>
    </row>
    <row r="1795" spans="1:8" x14ac:dyDescent="0.25">
      <c r="A1795" s="7" t="s">
        <v>3801</v>
      </c>
      <c r="B1795" s="5" t="s">
        <v>3802</v>
      </c>
      <c r="D1795" s="5">
        <v>87</v>
      </c>
      <c r="E1795" s="5" t="s">
        <v>3800</v>
      </c>
      <c r="G1795" s="7" t="s">
        <v>1985</v>
      </c>
      <c r="H1795" s="8">
        <v>905.5</v>
      </c>
    </row>
    <row r="1796" spans="1:8" x14ac:dyDescent="0.25">
      <c r="A1796" s="7" t="s">
        <v>3803</v>
      </c>
      <c r="B1796" s="5" t="s">
        <v>3804</v>
      </c>
      <c r="G1796" s="7" t="s">
        <v>1985</v>
      </c>
      <c r="H1796" s="8">
        <v>363.08</v>
      </c>
    </row>
    <row r="1797" spans="1:8" x14ac:dyDescent="0.25">
      <c r="A1797" s="7" t="s">
        <v>3805</v>
      </c>
      <c r="B1797" s="5" t="s">
        <v>3806</v>
      </c>
      <c r="G1797" s="7" t="s">
        <v>1985</v>
      </c>
      <c r="H1797" s="8">
        <v>177.45</v>
      </c>
    </row>
    <row r="1798" spans="1:8" x14ac:dyDescent="0.25">
      <c r="A1798" s="7" t="s">
        <v>3807</v>
      </c>
      <c r="B1798" s="5" t="s">
        <v>3808</v>
      </c>
      <c r="G1798" s="7" t="s">
        <v>1985</v>
      </c>
      <c r="H1798" s="8">
        <v>58.89</v>
      </c>
    </row>
    <row r="1799" spans="1:8" x14ac:dyDescent="0.25">
      <c r="A1799" s="7" t="s">
        <v>3809</v>
      </c>
      <c r="B1799" s="5" t="s">
        <v>3810</v>
      </c>
      <c r="G1799" s="7" t="s">
        <v>3811</v>
      </c>
      <c r="H1799" s="8">
        <v>180.86</v>
      </c>
    </row>
    <row r="1800" spans="1:8" x14ac:dyDescent="0.25">
      <c r="A1800" s="7" t="s">
        <v>3812</v>
      </c>
      <c r="B1800" s="5" t="s">
        <v>3813</v>
      </c>
      <c r="G1800" s="7" t="s">
        <v>3814</v>
      </c>
      <c r="H1800" s="8">
        <v>228.93</v>
      </c>
    </row>
    <row r="1801" spans="1:8" x14ac:dyDescent="0.25">
      <c r="A1801" s="7" t="s">
        <v>3815</v>
      </c>
      <c r="B1801" s="5" t="s">
        <v>3816</v>
      </c>
      <c r="G1801" s="7" t="s">
        <v>1985</v>
      </c>
      <c r="H1801" s="8">
        <v>619.91999999999996</v>
      </c>
    </row>
    <row r="1802" spans="1:8" x14ac:dyDescent="0.25">
      <c r="A1802" s="7" t="s">
        <v>3817</v>
      </c>
      <c r="B1802" s="5" t="s">
        <v>3818</v>
      </c>
      <c r="G1802" s="7" t="s">
        <v>1985</v>
      </c>
      <c r="H1802" s="8">
        <v>1049.2</v>
      </c>
    </row>
    <row r="1803" spans="1:8" x14ac:dyDescent="0.25">
      <c r="A1803" s="7" t="s">
        <v>3819</v>
      </c>
      <c r="B1803" s="5" t="s">
        <v>3820</v>
      </c>
      <c r="G1803" s="7" t="s">
        <v>3811</v>
      </c>
      <c r="H1803" s="8">
        <v>200</v>
      </c>
    </row>
    <row r="1804" spans="1:8" x14ac:dyDescent="0.25">
      <c r="A1804" s="7" t="s">
        <v>3821</v>
      </c>
      <c r="B1804" s="5" t="s">
        <v>3822</v>
      </c>
      <c r="G1804" s="7" t="s">
        <v>1985</v>
      </c>
      <c r="H1804" s="8">
        <v>520</v>
      </c>
    </row>
    <row r="1805" spans="1:8" x14ac:dyDescent="0.25">
      <c r="A1805" s="7" t="s">
        <v>3823</v>
      </c>
      <c r="B1805" s="5" t="s">
        <v>3824</v>
      </c>
      <c r="G1805" s="7" t="s">
        <v>1985</v>
      </c>
      <c r="H1805" s="8">
        <v>63.93</v>
      </c>
    </row>
    <row r="1806" spans="1:8" x14ac:dyDescent="0.25">
      <c r="A1806" s="7" t="s">
        <v>3825</v>
      </c>
      <c r="B1806" s="5" t="s">
        <v>3826</v>
      </c>
      <c r="G1806" s="7" t="s">
        <v>1985</v>
      </c>
      <c r="H1806" s="8">
        <v>117.02</v>
      </c>
    </row>
    <row r="1807" spans="1:8" x14ac:dyDescent="0.25">
      <c r="A1807" s="7" t="s">
        <v>3827</v>
      </c>
      <c r="B1807" s="5" t="s">
        <v>3828</v>
      </c>
      <c r="G1807" s="7" t="s">
        <v>1985</v>
      </c>
      <c r="H1807" s="8">
        <v>151.72</v>
      </c>
    </row>
    <row r="1808" spans="1:8" x14ac:dyDescent="0.25">
      <c r="A1808" s="7" t="s">
        <v>3829</v>
      </c>
      <c r="B1808" s="5" t="s">
        <v>3830</v>
      </c>
      <c r="G1808" s="7" t="s">
        <v>1985</v>
      </c>
      <c r="H1808" s="8">
        <v>28.15</v>
      </c>
    </row>
    <row r="1809" spans="1:8" x14ac:dyDescent="0.25">
      <c r="A1809" s="7" t="s">
        <v>3831</v>
      </c>
      <c r="B1809" s="5" t="s">
        <v>3832</v>
      </c>
      <c r="G1809" s="7" t="s">
        <v>1985</v>
      </c>
      <c r="H1809" s="8">
        <v>123.99</v>
      </c>
    </row>
    <row r="1810" spans="1:8" x14ac:dyDescent="0.25">
      <c r="A1810" s="7" t="s">
        <v>3833</v>
      </c>
      <c r="B1810" s="5" t="s">
        <v>3834</v>
      </c>
      <c r="G1810" s="7" t="s">
        <v>1985</v>
      </c>
      <c r="H1810" s="8">
        <v>15.4</v>
      </c>
    </row>
    <row r="1811" spans="1:8" x14ac:dyDescent="0.25">
      <c r="A1811" s="7" t="s">
        <v>3835</v>
      </c>
      <c r="B1811" s="5" t="s">
        <v>3836</v>
      </c>
      <c r="G1811" s="7" t="s">
        <v>1985</v>
      </c>
      <c r="H1811" s="8">
        <v>109.84</v>
      </c>
    </row>
    <row r="1812" spans="1:8" x14ac:dyDescent="0.25">
      <c r="A1812" s="7" t="s">
        <v>3837</v>
      </c>
      <c r="B1812" s="5" t="s">
        <v>3838</v>
      </c>
      <c r="G1812" s="7" t="s">
        <v>1985</v>
      </c>
      <c r="H1812" s="8">
        <v>100.53</v>
      </c>
    </row>
    <row r="1813" spans="1:8" x14ac:dyDescent="0.25">
      <c r="A1813" s="7" t="s">
        <v>3839</v>
      </c>
      <c r="B1813" s="5" t="s">
        <v>3840</v>
      </c>
      <c r="G1813" s="7" t="s">
        <v>1985</v>
      </c>
      <c r="H1813" s="8">
        <v>456.67</v>
      </c>
    </row>
    <row r="1814" spans="1:8" x14ac:dyDescent="0.25">
      <c r="A1814" s="7" t="s">
        <v>3841</v>
      </c>
      <c r="B1814" s="5" t="s">
        <v>3842</v>
      </c>
      <c r="G1814" s="7" t="s">
        <v>1985</v>
      </c>
      <c r="H1814" s="8">
        <v>35.200000000000003</v>
      </c>
    </row>
    <row r="1815" spans="1:8" x14ac:dyDescent="0.25">
      <c r="A1815" s="7" t="s">
        <v>3843</v>
      </c>
      <c r="B1815" s="5" t="s">
        <v>3844</v>
      </c>
      <c r="G1815" s="7" t="s">
        <v>1985</v>
      </c>
      <c r="H1815" s="8">
        <v>81.62</v>
      </c>
    </row>
    <row r="1816" spans="1:8" x14ac:dyDescent="0.25">
      <c r="A1816" s="7" t="s">
        <v>3845</v>
      </c>
      <c r="B1816" s="5" t="s">
        <v>3846</v>
      </c>
      <c r="G1816" s="7" t="s">
        <v>1985</v>
      </c>
      <c r="H1816" s="8">
        <v>141.06</v>
      </c>
    </row>
    <row r="1817" spans="1:8" x14ac:dyDescent="0.25">
      <c r="A1817" s="7" t="s">
        <v>3847</v>
      </c>
      <c r="B1817" s="5" t="s">
        <v>3848</v>
      </c>
      <c r="G1817" s="7" t="s">
        <v>1985</v>
      </c>
      <c r="H1817" s="8">
        <v>234</v>
      </c>
    </row>
    <row r="1818" spans="1:8" x14ac:dyDescent="0.25">
      <c r="A1818" s="7" t="s">
        <v>3849</v>
      </c>
      <c r="B1818" s="5" t="s">
        <v>3850</v>
      </c>
      <c r="G1818" s="7" t="s">
        <v>1985</v>
      </c>
      <c r="H1818" s="8">
        <v>76.650000000000006</v>
      </c>
    </row>
    <row r="1819" spans="1:8" x14ac:dyDescent="0.25">
      <c r="A1819" s="7" t="s">
        <v>3851</v>
      </c>
      <c r="B1819" s="5" t="s">
        <v>3852</v>
      </c>
      <c r="G1819" s="7" t="s">
        <v>1985</v>
      </c>
      <c r="H1819" s="8">
        <v>99</v>
      </c>
    </row>
    <row r="1820" spans="1:8" x14ac:dyDescent="0.25">
      <c r="A1820" s="7" t="s">
        <v>3853</v>
      </c>
      <c r="B1820" s="5" t="s">
        <v>3854</v>
      </c>
      <c r="G1820" s="7" t="s">
        <v>1985</v>
      </c>
      <c r="H1820" s="8">
        <v>200</v>
      </c>
    </row>
    <row r="1821" spans="1:8" x14ac:dyDescent="0.25">
      <c r="A1821" s="7" t="s">
        <v>3855</v>
      </c>
      <c r="B1821" s="5" t="s">
        <v>3856</v>
      </c>
      <c r="C1821" s="5" t="s">
        <v>1052</v>
      </c>
      <c r="D1821" s="5">
        <v>97</v>
      </c>
      <c r="E1821" s="5" t="s">
        <v>3857</v>
      </c>
      <c r="G1821" s="7" t="s">
        <v>1985</v>
      </c>
      <c r="H1821" s="8">
        <v>21200</v>
      </c>
    </row>
    <row r="1822" spans="1:8" x14ac:dyDescent="0.25">
      <c r="A1822" s="7" t="s">
        <v>3858</v>
      </c>
      <c r="B1822" s="5" t="s">
        <v>3859</v>
      </c>
      <c r="C1822" s="5" t="s">
        <v>1052</v>
      </c>
      <c r="D1822" s="5">
        <v>97</v>
      </c>
      <c r="E1822" s="5" t="s">
        <v>3857</v>
      </c>
      <c r="G1822" s="7" t="s">
        <v>1985</v>
      </c>
      <c r="H1822" s="8">
        <v>8933.33</v>
      </c>
    </row>
    <row r="1823" spans="1:8" x14ac:dyDescent="0.25">
      <c r="A1823" s="7" t="s">
        <v>3860</v>
      </c>
      <c r="B1823" s="5" t="s">
        <v>3861</v>
      </c>
      <c r="C1823" s="5" t="s">
        <v>1052</v>
      </c>
      <c r="D1823" s="5">
        <v>97</v>
      </c>
      <c r="E1823" s="5" t="s">
        <v>3857</v>
      </c>
      <c r="G1823" s="7" t="s">
        <v>1985</v>
      </c>
      <c r="H1823" s="8">
        <v>10333.33</v>
      </c>
    </row>
    <row r="1824" spans="1:8" x14ac:dyDescent="0.25">
      <c r="A1824" s="7" t="s">
        <v>3862</v>
      </c>
      <c r="B1824" s="5" t="s">
        <v>3863</v>
      </c>
      <c r="G1824" s="7" t="s">
        <v>1985</v>
      </c>
      <c r="H1824" s="8">
        <v>603.33000000000004</v>
      </c>
    </row>
    <row r="1825" spans="1:8" x14ac:dyDescent="0.25">
      <c r="A1825" s="7" t="s">
        <v>3864</v>
      </c>
      <c r="B1825" s="5" t="s">
        <v>3865</v>
      </c>
      <c r="F1825" s="5">
        <v>5</v>
      </c>
      <c r="G1825" s="7" t="s">
        <v>1985</v>
      </c>
      <c r="H1825" s="8">
        <v>442.5</v>
      </c>
    </row>
    <row r="1826" spans="1:8" x14ac:dyDescent="0.25">
      <c r="A1826" s="7" t="s">
        <v>3866</v>
      </c>
      <c r="B1826" s="5" t="s">
        <v>3867</v>
      </c>
      <c r="G1826" s="7" t="s">
        <v>1994</v>
      </c>
      <c r="H1826" s="8">
        <v>17.989999999999998</v>
      </c>
    </row>
    <row r="1827" spans="1:8" x14ac:dyDescent="0.25">
      <c r="A1827" s="7" t="s">
        <v>3868</v>
      </c>
      <c r="B1827" s="5" t="s">
        <v>3869</v>
      </c>
      <c r="G1827" s="7" t="s">
        <v>1994</v>
      </c>
      <c r="H1827" s="8">
        <v>12.45</v>
      </c>
    </row>
    <row r="1828" spans="1:8" x14ac:dyDescent="0.25">
      <c r="A1828" s="7" t="s">
        <v>3870</v>
      </c>
      <c r="B1828" s="5" t="s">
        <v>3871</v>
      </c>
      <c r="G1828" s="7" t="s">
        <v>1994</v>
      </c>
      <c r="H1828" s="8">
        <v>12.45</v>
      </c>
    </row>
    <row r="1829" spans="1:8" x14ac:dyDescent="0.25">
      <c r="A1829" s="7" t="s">
        <v>3872</v>
      </c>
      <c r="B1829" s="5" t="s">
        <v>3873</v>
      </c>
      <c r="G1829" s="7" t="s">
        <v>1994</v>
      </c>
      <c r="H1829" s="8">
        <v>14.72</v>
      </c>
    </row>
    <row r="1830" spans="1:8" x14ac:dyDescent="0.25">
      <c r="A1830" s="7" t="s">
        <v>3874</v>
      </c>
      <c r="B1830" s="5" t="s">
        <v>3875</v>
      </c>
      <c r="G1830" s="7" t="s">
        <v>1994</v>
      </c>
      <c r="H1830" s="8">
        <v>13.8</v>
      </c>
    </row>
    <row r="1831" spans="1:8" x14ac:dyDescent="0.25">
      <c r="A1831" s="7" t="s">
        <v>3876</v>
      </c>
      <c r="B1831" s="5" t="s">
        <v>3877</v>
      </c>
      <c r="G1831" s="7" t="s">
        <v>1994</v>
      </c>
      <c r="H1831" s="8">
        <v>13.8</v>
      </c>
    </row>
    <row r="1832" spans="1:8" x14ac:dyDescent="0.25">
      <c r="A1832" s="7" t="s">
        <v>3878</v>
      </c>
      <c r="B1832" s="5" t="s">
        <v>3879</v>
      </c>
      <c r="G1832" s="7" t="s">
        <v>1994</v>
      </c>
      <c r="H1832" s="8">
        <v>15.4</v>
      </c>
    </row>
    <row r="1833" spans="1:8" x14ac:dyDescent="0.25">
      <c r="A1833" s="7" t="s">
        <v>3880</v>
      </c>
      <c r="B1833" s="5" t="s">
        <v>3881</v>
      </c>
      <c r="G1833" s="7" t="s">
        <v>1994</v>
      </c>
      <c r="H1833" s="8">
        <v>15.4</v>
      </c>
    </row>
    <row r="1834" spans="1:8" x14ac:dyDescent="0.25">
      <c r="A1834" s="7" t="s">
        <v>3882</v>
      </c>
      <c r="B1834" s="5" t="s">
        <v>3883</v>
      </c>
      <c r="G1834" s="7" t="s">
        <v>1994</v>
      </c>
      <c r="H1834" s="8">
        <v>15.4</v>
      </c>
    </row>
    <row r="1835" spans="1:8" x14ac:dyDescent="0.25">
      <c r="A1835" s="7" t="s">
        <v>3884</v>
      </c>
      <c r="B1835" s="5" t="s">
        <v>3885</v>
      </c>
      <c r="G1835" s="7" t="s">
        <v>1994</v>
      </c>
      <c r="H1835" s="8">
        <v>13.8</v>
      </c>
    </row>
    <row r="1836" spans="1:8" x14ac:dyDescent="0.25">
      <c r="A1836" s="7" t="s">
        <v>3886</v>
      </c>
      <c r="B1836" s="5" t="s">
        <v>3887</v>
      </c>
      <c r="G1836" s="7" t="s">
        <v>1994</v>
      </c>
      <c r="H1836" s="8">
        <v>13.8</v>
      </c>
    </row>
    <row r="1837" spans="1:8" x14ac:dyDescent="0.25">
      <c r="A1837" s="7" t="s">
        <v>3888</v>
      </c>
      <c r="B1837" s="5" t="s">
        <v>3889</v>
      </c>
      <c r="G1837" s="7" t="s">
        <v>1994</v>
      </c>
      <c r="H1837" s="8">
        <v>13.8</v>
      </c>
    </row>
    <row r="1838" spans="1:8" x14ac:dyDescent="0.25">
      <c r="A1838" s="7" t="s">
        <v>3890</v>
      </c>
      <c r="B1838" s="5" t="s">
        <v>3891</v>
      </c>
      <c r="G1838" s="7" t="s">
        <v>159</v>
      </c>
      <c r="H1838" s="8">
        <v>10.32</v>
      </c>
    </row>
    <row r="1839" spans="1:8" x14ac:dyDescent="0.25">
      <c r="A1839" s="7" t="s">
        <v>3892</v>
      </c>
      <c r="B1839" s="5" t="s">
        <v>3893</v>
      </c>
      <c r="G1839" s="7" t="s">
        <v>3894</v>
      </c>
      <c r="H1839" s="8">
        <v>10.029999999999999</v>
      </c>
    </row>
    <row r="1840" spans="1:8" x14ac:dyDescent="0.25">
      <c r="A1840" s="7" t="s">
        <v>3895</v>
      </c>
      <c r="B1840" s="5" t="s">
        <v>3896</v>
      </c>
      <c r="G1840" s="7" t="s">
        <v>1994</v>
      </c>
      <c r="H1840" s="8">
        <v>13.92</v>
      </c>
    </row>
    <row r="1841" spans="1:8" x14ac:dyDescent="0.25">
      <c r="A1841" s="7" t="s">
        <v>3897</v>
      </c>
      <c r="B1841" s="5" t="s">
        <v>3898</v>
      </c>
      <c r="G1841" s="7" t="s">
        <v>1994</v>
      </c>
      <c r="H1841" s="8">
        <v>11.63</v>
      </c>
    </row>
    <row r="1842" spans="1:8" x14ac:dyDescent="0.25">
      <c r="A1842" s="7" t="s">
        <v>3899</v>
      </c>
      <c r="B1842" s="5" t="s">
        <v>3900</v>
      </c>
      <c r="G1842" s="7" t="s">
        <v>1994</v>
      </c>
      <c r="H1842" s="8">
        <v>13.63</v>
      </c>
    </row>
    <row r="1843" spans="1:8" x14ac:dyDescent="0.25">
      <c r="A1843" s="7" t="s">
        <v>3901</v>
      </c>
      <c r="B1843" s="5" t="s">
        <v>3902</v>
      </c>
      <c r="G1843" s="7" t="s">
        <v>1994</v>
      </c>
      <c r="H1843" s="8">
        <v>16.13</v>
      </c>
    </row>
    <row r="1844" spans="1:8" x14ac:dyDescent="0.25">
      <c r="A1844" s="7" t="s">
        <v>3903</v>
      </c>
      <c r="B1844" s="5" t="s">
        <v>3904</v>
      </c>
      <c r="G1844" s="7" t="s">
        <v>1994</v>
      </c>
      <c r="H1844" s="8">
        <v>10.66</v>
      </c>
    </row>
    <row r="1845" spans="1:8" x14ac:dyDescent="0.25">
      <c r="A1845" s="7" t="s">
        <v>3905</v>
      </c>
      <c r="B1845" s="5" t="s">
        <v>3906</v>
      </c>
      <c r="G1845" s="7" t="s">
        <v>2025</v>
      </c>
      <c r="H1845" s="8">
        <v>12.58</v>
      </c>
    </row>
    <row r="1846" spans="1:8" x14ac:dyDescent="0.25">
      <c r="A1846" s="7" t="s">
        <v>3907</v>
      </c>
      <c r="B1846" s="5" t="s">
        <v>3908</v>
      </c>
      <c r="G1846" s="7" t="s">
        <v>1994</v>
      </c>
      <c r="H1846" s="8">
        <v>19.57</v>
      </c>
    </row>
    <row r="1847" spans="1:8" x14ac:dyDescent="0.25">
      <c r="A1847" s="7" t="s">
        <v>3909</v>
      </c>
      <c r="B1847" s="5" t="s">
        <v>3910</v>
      </c>
      <c r="G1847" s="7" t="s">
        <v>1994</v>
      </c>
      <c r="H1847" s="8">
        <v>30.2</v>
      </c>
    </row>
    <row r="1848" spans="1:8" x14ac:dyDescent="0.25">
      <c r="A1848" s="7" t="s">
        <v>3911</v>
      </c>
      <c r="B1848" s="5" t="s">
        <v>3912</v>
      </c>
      <c r="G1848" s="7" t="s">
        <v>1994</v>
      </c>
      <c r="H1848" s="8">
        <v>108.75</v>
      </c>
    </row>
    <row r="1849" spans="1:8" x14ac:dyDescent="0.25">
      <c r="A1849" s="7" t="s">
        <v>3913</v>
      </c>
      <c r="B1849" s="5" t="s">
        <v>3914</v>
      </c>
      <c r="G1849" s="7" t="s">
        <v>3915</v>
      </c>
      <c r="H1849" s="8">
        <v>14.86</v>
      </c>
    </row>
    <row r="1850" spans="1:8" x14ac:dyDescent="0.25">
      <c r="A1850" s="7" t="s">
        <v>3916</v>
      </c>
      <c r="B1850" s="5" t="s">
        <v>3917</v>
      </c>
      <c r="G1850" s="7" t="s">
        <v>609</v>
      </c>
      <c r="H1850" s="8">
        <v>13.64</v>
      </c>
    </row>
    <row r="1851" spans="1:8" x14ac:dyDescent="0.25">
      <c r="A1851" s="7" t="s">
        <v>3918</v>
      </c>
      <c r="B1851" s="5" t="s">
        <v>3919</v>
      </c>
      <c r="G1851" s="7" t="s">
        <v>2028</v>
      </c>
      <c r="H1851" s="8">
        <v>12.12</v>
      </c>
    </row>
    <row r="1852" spans="1:8" x14ac:dyDescent="0.25">
      <c r="A1852" s="7" t="s">
        <v>3920</v>
      </c>
      <c r="B1852" s="5" t="s">
        <v>3921</v>
      </c>
      <c r="G1852" s="7" t="s">
        <v>2028</v>
      </c>
      <c r="H1852" s="8">
        <v>12.12</v>
      </c>
    </row>
    <row r="1853" spans="1:8" x14ac:dyDescent="0.25">
      <c r="A1853" s="7" t="s">
        <v>3922</v>
      </c>
      <c r="B1853" s="5" t="s">
        <v>3923</v>
      </c>
      <c r="G1853" s="7" t="s">
        <v>3924</v>
      </c>
      <c r="H1853" s="8">
        <v>14.63</v>
      </c>
    </row>
    <row r="1854" spans="1:8" x14ac:dyDescent="0.25">
      <c r="A1854" s="7" t="s">
        <v>3925</v>
      </c>
      <c r="B1854" s="5" t="s">
        <v>3926</v>
      </c>
      <c r="G1854" s="7" t="s">
        <v>2028</v>
      </c>
      <c r="H1854" s="8">
        <v>11.12</v>
      </c>
    </row>
    <row r="1855" spans="1:8" x14ac:dyDescent="0.25">
      <c r="A1855" s="7" t="s">
        <v>3927</v>
      </c>
      <c r="B1855" s="5" t="s">
        <v>3928</v>
      </c>
      <c r="G1855" s="7" t="s">
        <v>2028</v>
      </c>
      <c r="H1855" s="8">
        <v>11.12</v>
      </c>
    </row>
    <row r="1856" spans="1:8" x14ac:dyDescent="0.25">
      <c r="A1856" s="7" t="s">
        <v>3929</v>
      </c>
      <c r="B1856" s="5" t="s">
        <v>3930</v>
      </c>
      <c r="G1856" s="7" t="s">
        <v>2028</v>
      </c>
      <c r="H1856" s="8">
        <v>11.12</v>
      </c>
    </row>
    <row r="1857" spans="1:8" x14ac:dyDescent="0.25">
      <c r="A1857" s="7" t="s">
        <v>3931</v>
      </c>
      <c r="B1857" s="5" t="s">
        <v>3932</v>
      </c>
      <c r="G1857" s="7" t="s">
        <v>2028</v>
      </c>
      <c r="H1857" s="8">
        <v>11.12</v>
      </c>
    </row>
    <row r="1858" spans="1:8" x14ac:dyDescent="0.25">
      <c r="A1858" s="7" t="s">
        <v>3933</v>
      </c>
      <c r="B1858" s="5" t="s">
        <v>3934</v>
      </c>
      <c r="G1858" s="7" t="s">
        <v>2028</v>
      </c>
      <c r="H1858" s="8">
        <v>116</v>
      </c>
    </row>
    <row r="1859" spans="1:8" x14ac:dyDescent="0.25">
      <c r="A1859" s="7" t="s">
        <v>3935</v>
      </c>
      <c r="B1859" s="5" t="s">
        <v>3936</v>
      </c>
      <c r="G1859" s="7" t="s">
        <v>2028</v>
      </c>
      <c r="H1859" s="8">
        <v>98</v>
      </c>
    </row>
    <row r="1860" spans="1:8" x14ac:dyDescent="0.25">
      <c r="A1860" s="7" t="s">
        <v>3937</v>
      </c>
      <c r="B1860" s="5" t="s">
        <v>3938</v>
      </c>
      <c r="G1860" s="7" t="s">
        <v>2028</v>
      </c>
      <c r="H1860" s="8">
        <v>78</v>
      </c>
    </row>
    <row r="1861" spans="1:8" x14ac:dyDescent="0.25">
      <c r="A1861" s="7" t="s">
        <v>3939</v>
      </c>
      <c r="B1861" s="5" t="s">
        <v>3940</v>
      </c>
      <c r="G1861" s="7" t="s">
        <v>2028</v>
      </c>
      <c r="H1861" s="8">
        <v>78</v>
      </c>
    </row>
    <row r="1862" spans="1:8" x14ac:dyDescent="0.25">
      <c r="A1862" s="7" t="s">
        <v>3941</v>
      </c>
      <c r="B1862" s="5" t="s">
        <v>3942</v>
      </c>
      <c r="G1862" s="7" t="s">
        <v>1994</v>
      </c>
      <c r="H1862" s="8">
        <v>85.6</v>
      </c>
    </row>
    <row r="1863" spans="1:8" x14ac:dyDescent="0.25">
      <c r="A1863" s="7" t="s">
        <v>3943</v>
      </c>
      <c r="B1863" s="5" t="s">
        <v>3944</v>
      </c>
      <c r="G1863" s="7" t="s">
        <v>1994</v>
      </c>
      <c r="H1863" s="8">
        <v>51.67</v>
      </c>
    </row>
    <row r="1864" spans="1:8" x14ac:dyDescent="0.25">
      <c r="A1864" s="7" t="s">
        <v>3945</v>
      </c>
      <c r="B1864" s="5" t="s">
        <v>3946</v>
      </c>
      <c r="G1864" s="7" t="s">
        <v>2028</v>
      </c>
      <c r="H1864" s="8">
        <v>11.12</v>
      </c>
    </row>
    <row r="1865" spans="1:8" x14ac:dyDescent="0.25">
      <c r="A1865" s="7" t="s">
        <v>3947</v>
      </c>
      <c r="B1865" s="5" t="s">
        <v>3948</v>
      </c>
      <c r="G1865" s="7" t="s">
        <v>2028</v>
      </c>
      <c r="H1865" s="8">
        <v>11.12</v>
      </c>
    </row>
    <row r="1866" spans="1:8" x14ac:dyDescent="0.25">
      <c r="A1866" s="7" t="s">
        <v>3949</v>
      </c>
      <c r="B1866" s="5" t="s">
        <v>3950</v>
      </c>
      <c r="G1866" s="7" t="s">
        <v>1994</v>
      </c>
      <c r="H1866" s="8">
        <v>15.4</v>
      </c>
    </row>
    <row r="1867" spans="1:8" x14ac:dyDescent="0.25">
      <c r="A1867" s="7" t="s">
        <v>3951</v>
      </c>
      <c r="B1867" s="5" t="s">
        <v>3952</v>
      </c>
      <c r="G1867" s="7" t="s">
        <v>1994</v>
      </c>
      <c r="H1867" s="8">
        <v>9.33</v>
      </c>
    </row>
    <row r="1868" spans="1:8" x14ac:dyDescent="0.25">
      <c r="A1868" s="7" t="s">
        <v>3953</v>
      </c>
      <c r="B1868" s="5" t="s">
        <v>3954</v>
      </c>
      <c r="G1868" s="7" t="s">
        <v>1994</v>
      </c>
      <c r="H1868" s="8">
        <v>9.33</v>
      </c>
    </row>
    <row r="1869" spans="1:8" x14ac:dyDescent="0.25">
      <c r="A1869" s="7" t="s">
        <v>49</v>
      </c>
      <c r="B1869" s="5" t="s">
        <v>3955</v>
      </c>
      <c r="G1869" s="7" t="s">
        <v>1994</v>
      </c>
      <c r="H1869" s="8">
        <v>15.03</v>
      </c>
    </row>
    <row r="1870" spans="1:8" x14ac:dyDescent="0.25">
      <c r="A1870" s="7" t="s">
        <v>50</v>
      </c>
      <c r="B1870" s="5" t="s">
        <v>3956</v>
      </c>
      <c r="G1870" s="7" t="s">
        <v>1994</v>
      </c>
      <c r="H1870" s="8">
        <v>33.229999999999997</v>
      </c>
    </row>
    <row r="1871" spans="1:8" x14ac:dyDescent="0.25">
      <c r="A1871" s="7" t="s">
        <v>51</v>
      </c>
      <c r="B1871" s="5" t="s">
        <v>3957</v>
      </c>
      <c r="G1871" s="7" t="s">
        <v>1994</v>
      </c>
      <c r="H1871" s="8">
        <v>6.56</v>
      </c>
    </row>
    <row r="1872" spans="1:8" x14ac:dyDescent="0.25">
      <c r="A1872" s="7" t="s">
        <v>3958</v>
      </c>
      <c r="B1872" s="5" t="s">
        <v>3959</v>
      </c>
      <c r="G1872" s="7" t="s">
        <v>1994</v>
      </c>
      <c r="H1872" s="8">
        <v>15.13</v>
      </c>
    </row>
    <row r="1873" spans="1:8" x14ac:dyDescent="0.25">
      <c r="A1873" s="7" t="s">
        <v>3960</v>
      </c>
      <c r="B1873" s="5" t="s">
        <v>3961</v>
      </c>
      <c r="F1873" s="5">
        <v>5</v>
      </c>
      <c r="G1873" s="7" t="s">
        <v>2074</v>
      </c>
      <c r="H1873" s="8">
        <v>8.25</v>
      </c>
    </row>
    <row r="1874" spans="1:8" x14ac:dyDescent="0.25">
      <c r="A1874" s="7" t="s">
        <v>3962</v>
      </c>
      <c r="B1874" s="5" t="s">
        <v>3963</v>
      </c>
      <c r="F1874" s="5">
        <v>10</v>
      </c>
      <c r="G1874" s="7" t="s">
        <v>1994</v>
      </c>
      <c r="H1874" s="8">
        <v>15.13</v>
      </c>
    </row>
    <row r="1875" spans="1:8" x14ac:dyDescent="0.25">
      <c r="A1875" s="7" t="s">
        <v>3964</v>
      </c>
      <c r="B1875" s="5" t="s">
        <v>3965</v>
      </c>
      <c r="F1875" s="5">
        <v>10</v>
      </c>
      <c r="G1875" s="7" t="s">
        <v>1994</v>
      </c>
      <c r="H1875" s="8">
        <v>15.03</v>
      </c>
    </row>
    <row r="1876" spans="1:8" x14ac:dyDescent="0.25">
      <c r="A1876" s="7" t="s">
        <v>3966</v>
      </c>
      <c r="B1876" s="5" t="s">
        <v>3967</v>
      </c>
      <c r="F1876" s="5">
        <v>10</v>
      </c>
      <c r="G1876" s="7" t="s">
        <v>1994</v>
      </c>
      <c r="H1876" s="8">
        <v>13.47</v>
      </c>
    </row>
    <row r="1877" spans="1:8" x14ac:dyDescent="0.25">
      <c r="A1877" s="7" t="s">
        <v>3968</v>
      </c>
      <c r="B1877" s="5" t="s">
        <v>3969</v>
      </c>
      <c r="F1877" s="5">
        <v>10</v>
      </c>
      <c r="G1877" s="7" t="s">
        <v>1994</v>
      </c>
      <c r="H1877" s="8">
        <v>15.13</v>
      </c>
    </row>
    <row r="1878" spans="1:8" x14ac:dyDescent="0.25">
      <c r="A1878" s="7" t="s">
        <v>3970</v>
      </c>
      <c r="B1878" s="5" t="s">
        <v>3971</v>
      </c>
      <c r="F1878" s="5">
        <v>10</v>
      </c>
      <c r="G1878" s="7" t="s">
        <v>1994</v>
      </c>
      <c r="H1878" s="8">
        <v>5.4</v>
      </c>
    </row>
    <row r="1879" spans="1:8" x14ac:dyDescent="0.25">
      <c r="A1879" s="7" t="s">
        <v>3972</v>
      </c>
      <c r="B1879" s="5" t="s">
        <v>3973</v>
      </c>
      <c r="F1879" s="5">
        <v>5</v>
      </c>
      <c r="G1879" s="7" t="s">
        <v>1994</v>
      </c>
      <c r="H1879" s="8">
        <v>6.87</v>
      </c>
    </row>
    <row r="1880" spans="1:8" x14ac:dyDescent="0.25">
      <c r="A1880" s="7" t="s">
        <v>3974</v>
      </c>
      <c r="B1880" s="5" t="s">
        <v>3975</v>
      </c>
      <c r="F1880" s="5">
        <v>10</v>
      </c>
      <c r="G1880" s="7" t="s">
        <v>1994</v>
      </c>
      <c r="H1880" s="8">
        <v>13.33</v>
      </c>
    </row>
    <row r="1881" spans="1:8" x14ac:dyDescent="0.25">
      <c r="A1881" s="7" t="s">
        <v>3976</v>
      </c>
      <c r="B1881" s="5" t="s">
        <v>3977</v>
      </c>
      <c r="F1881" s="5">
        <v>10</v>
      </c>
      <c r="G1881" s="7" t="s">
        <v>1994</v>
      </c>
      <c r="H1881" s="8">
        <v>6.43</v>
      </c>
    </row>
    <row r="1882" spans="1:8" x14ac:dyDescent="0.25">
      <c r="A1882" s="7" t="s">
        <v>3978</v>
      </c>
      <c r="B1882" s="5" t="s">
        <v>3979</v>
      </c>
      <c r="F1882" s="5">
        <v>10</v>
      </c>
      <c r="G1882" s="7" t="s">
        <v>1994</v>
      </c>
      <c r="H1882" s="8">
        <v>47.63</v>
      </c>
    </row>
    <row r="1883" spans="1:8" x14ac:dyDescent="0.25">
      <c r="A1883" s="7" t="s">
        <v>53</v>
      </c>
      <c r="B1883" s="5" t="s">
        <v>3980</v>
      </c>
      <c r="F1883" s="5">
        <v>10</v>
      </c>
      <c r="G1883" s="7" t="s">
        <v>1994</v>
      </c>
      <c r="H1883" s="8">
        <v>25.17</v>
      </c>
    </row>
    <row r="1884" spans="1:8" x14ac:dyDescent="0.25">
      <c r="A1884" s="7" t="s">
        <v>3981</v>
      </c>
      <c r="B1884" s="5" t="s">
        <v>3982</v>
      </c>
      <c r="E1884" s="5" t="s">
        <v>3983</v>
      </c>
      <c r="G1884" s="7" t="s">
        <v>1994</v>
      </c>
      <c r="H1884" s="8">
        <v>21.69</v>
      </c>
    </row>
    <row r="1885" spans="1:8" x14ac:dyDescent="0.25">
      <c r="A1885" s="7" t="s">
        <v>78</v>
      </c>
      <c r="B1885" s="5" t="s">
        <v>3984</v>
      </c>
      <c r="G1885" s="7" t="s">
        <v>3985</v>
      </c>
      <c r="H1885" s="8">
        <v>14.95</v>
      </c>
    </row>
    <row r="1886" spans="1:8" x14ac:dyDescent="0.25">
      <c r="A1886" s="7" t="s">
        <v>3986</v>
      </c>
      <c r="B1886" s="5" t="s">
        <v>3987</v>
      </c>
      <c r="G1886" s="7" t="s">
        <v>3985</v>
      </c>
      <c r="H1886" s="8">
        <v>9.0399999999999991</v>
      </c>
    </row>
    <row r="1887" spans="1:8" x14ac:dyDescent="0.25">
      <c r="A1887" s="7" t="s">
        <v>3988</v>
      </c>
      <c r="B1887" s="5" t="s">
        <v>3989</v>
      </c>
      <c r="G1887" s="7" t="s">
        <v>3990</v>
      </c>
      <c r="H1887" s="8">
        <v>13.5</v>
      </c>
    </row>
    <row r="1888" spans="1:8" x14ac:dyDescent="0.25">
      <c r="A1888" s="7" t="s">
        <v>3991</v>
      </c>
      <c r="B1888" s="5" t="s">
        <v>3992</v>
      </c>
      <c r="D1888" s="5">
        <v>88</v>
      </c>
      <c r="E1888" s="5" t="s">
        <v>3993</v>
      </c>
      <c r="G1888" s="7" t="s">
        <v>3990</v>
      </c>
      <c r="H1888" s="8">
        <v>4.6900000000000004</v>
      </c>
    </row>
    <row r="1889" spans="1:8" x14ac:dyDescent="0.25">
      <c r="A1889" s="7" t="s">
        <v>3994</v>
      </c>
      <c r="B1889" s="5" t="s">
        <v>3995</v>
      </c>
      <c r="G1889" s="7" t="s">
        <v>92</v>
      </c>
      <c r="H1889" s="8">
        <v>43.03</v>
      </c>
    </row>
    <row r="1890" spans="1:8" x14ac:dyDescent="0.25">
      <c r="A1890" s="7" t="s">
        <v>3996</v>
      </c>
      <c r="B1890" s="5" t="s">
        <v>3997</v>
      </c>
      <c r="G1890" s="7" t="s">
        <v>1994</v>
      </c>
      <c r="H1890" s="8">
        <v>33.04</v>
      </c>
    </row>
    <row r="1891" spans="1:8" x14ac:dyDescent="0.25">
      <c r="A1891" s="7" t="s">
        <v>3998</v>
      </c>
      <c r="B1891" s="5" t="s">
        <v>3999</v>
      </c>
      <c r="G1891" s="7" t="s">
        <v>1994</v>
      </c>
      <c r="H1891" s="8">
        <v>57.11</v>
      </c>
    </row>
    <row r="1892" spans="1:8" x14ac:dyDescent="0.25">
      <c r="A1892" s="7" t="s">
        <v>4000</v>
      </c>
      <c r="B1892" s="5" t="s">
        <v>4001</v>
      </c>
      <c r="G1892" s="7" t="s">
        <v>1097</v>
      </c>
      <c r="H1892" s="8">
        <v>7.75</v>
      </c>
    </row>
    <row r="1893" spans="1:8" x14ac:dyDescent="0.25">
      <c r="A1893" s="7" t="s">
        <v>4002</v>
      </c>
      <c r="B1893" s="5" t="s">
        <v>4003</v>
      </c>
      <c r="G1893" s="7" t="s">
        <v>1007</v>
      </c>
      <c r="H1893" s="8">
        <v>62.3</v>
      </c>
    </row>
    <row r="1894" spans="1:8" x14ac:dyDescent="0.25">
      <c r="A1894" s="7" t="s">
        <v>4004</v>
      </c>
      <c r="B1894" s="5" t="s">
        <v>4005</v>
      </c>
      <c r="G1894" s="7" t="s">
        <v>1994</v>
      </c>
      <c r="H1894" s="8">
        <v>16.100000000000001</v>
      </c>
    </row>
    <row r="1895" spans="1:8" x14ac:dyDescent="0.25">
      <c r="A1895" s="7" t="s">
        <v>55</v>
      </c>
      <c r="B1895" s="5" t="s">
        <v>56</v>
      </c>
      <c r="G1895" s="7" t="s">
        <v>1994</v>
      </c>
      <c r="H1895" s="8">
        <v>4.38</v>
      </c>
    </row>
    <row r="1896" spans="1:8" x14ac:dyDescent="0.25">
      <c r="A1896" s="7" t="s">
        <v>4006</v>
      </c>
      <c r="B1896" s="5" t="s">
        <v>4007</v>
      </c>
      <c r="G1896" s="7" t="s">
        <v>1097</v>
      </c>
      <c r="H1896" s="8">
        <v>10.54</v>
      </c>
    </row>
    <row r="1897" spans="1:8" x14ac:dyDescent="0.25">
      <c r="A1897" s="7" t="s">
        <v>4008</v>
      </c>
      <c r="B1897" s="5" t="s">
        <v>4009</v>
      </c>
      <c r="G1897" s="7" t="s">
        <v>1097</v>
      </c>
      <c r="H1897" s="8">
        <v>33.880000000000003</v>
      </c>
    </row>
    <row r="1898" spans="1:8" x14ac:dyDescent="0.25">
      <c r="A1898" s="7" t="s">
        <v>4010</v>
      </c>
      <c r="B1898" s="5" t="s">
        <v>4011</v>
      </c>
      <c r="G1898" s="7" t="s">
        <v>1097</v>
      </c>
      <c r="H1898" s="8">
        <v>33.880000000000003</v>
      </c>
    </row>
    <row r="1899" spans="1:8" x14ac:dyDescent="0.25">
      <c r="A1899" s="7" t="s">
        <v>4012</v>
      </c>
      <c r="B1899" s="5" t="s">
        <v>4013</v>
      </c>
      <c r="G1899" s="7" t="s">
        <v>1097</v>
      </c>
      <c r="H1899" s="8">
        <v>33.880000000000003</v>
      </c>
    </row>
    <row r="1900" spans="1:8" x14ac:dyDescent="0.25">
      <c r="A1900" s="7" t="s">
        <v>4014</v>
      </c>
      <c r="B1900" s="5" t="s">
        <v>4015</v>
      </c>
      <c r="G1900" s="7" t="s">
        <v>1097</v>
      </c>
      <c r="H1900" s="8">
        <v>9.16</v>
      </c>
    </row>
    <row r="1901" spans="1:8" x14ac:dyDescent="0.25">
      <c r="A1901" s="7" t="s">
        <v>4016</v>
      </c>
      <c r="B1901" s="5" t="s">
        <v>4017</v>
      </c>
      <c r="G1901" s="7" t="s">
        <v>1097</v>
      </c>
      <c r="H1901" s="8">
        <v>16.38</v>
      </c>
    </row>
    <row r="1902" spans="1:8" x14ac:dyDescent="0.25">
      <c r="A1902" s="7" t="s">
        <v>4018</v>
      </c>
      <c r="B1902" s="5" t="s">
        <v>4019</v>
      </c>
      <c r="G1902" s="7" t="s">
        <v>1097</v>
      </c>
      <c r="H1902" s="8">
        <v>28.78</v>
      </c>
    </row>
    <row r="1903" spans="1:8" x14ac:dyDescent="0.25">
      <c r="A1903" s="7" t="s">
        <v>4020</v>
      </c>
      <c r="B1903" s="5" t="s">
        <v>4021</v>
      </c>
      <c r="G1903" s="7" t="s">
        <v>1097</v>
      </c>
      <c r="H1903" s="8">
        <v>21.79</v>
      </c>
    </row>
    <row r="1904" spans="1:8" x14ac:dyDescent="0.25">
      <c r="A1904" s="7" t="s">
        <v>4022</v>
      </c>
      <c r="B1904" s="5" t="s">
        <v>4023</v>
      </c>
      <c r="G1904" s="7" t="s">
        <v>1097</v>
      </c>
      <c r="H1904" s="8">
        <v>14.72</v>
      </c>
    </row>
    <row r="1905" spans="1:8" x14ac:dyDescent="0.25">
      <c r="A1905" s="7" t="s">
        <v>4024</v>
      </c>
      <c r="B1905" s="5" t="s">
        <v>4025</v>
      </c>
      <c r="G1905" s="7" t="s">
        <v>1097</v>
      </c>
      <c r="H1905" s="8">
        <v>25.95</v>
      </c>
    </row>
    <row r="1906" spans="1:8" x14ac:dyDescent="0.25">
      <c r="A1906" s="7" t="s">
        <v>4026</v>
      </c>
      <c r="B1906" s="5" t="s">
        <v>4027</v>
      </c>
      <c r="G1906" s="7" t="s">
        <v>1097</v>
      </c>
      <c r="H1906" s="8">
        <v>6.8</v>
      </c>
    </row>
    <row r="1907" spans="1:8" x14ac:dyDescent="0.25">
      <c r="A1907" s="7" t="s">
        <v>4028</v>
      </c>
      <c r="B1907" s="5" t="s">
        <v>4029</v>
      </c>
      <c r="G1907" s="7" t="s">
        <v>1097</v>
      </c>
      <c r="H1907" s="8">
        <v>14.73</v>
      </c>
    </row>
    <row r="1908" spans="1:8" x14ac:dyDescent="0.25">
      <c r="A1908" s="7" t="s">
        <v>4030</v>
      </c>
      <c r="B1908" s="5" t="s">
        <v>4031</v>
      </c>
      <c r="G1908" s="7" t="s">
        <v>1055</v>
      </c>
      <c r="H1908" s="8">
        <v>4.8</v>
      </c>
    </row>
    <row r="1909" spans="1:8" x14ac:dyDescent="0.25">
      <c r="A1909" s="7" t="s">
        <v>4032</v>
      </c>
      <c r="B1909" s="5" t="s">
        <v>4033</v>
      </c>
      <c r="G1909" s="7" t="s">
        <v>1097</v>
      </c>
      <c r="H1909" s="8">
        <v>28.78</v>
      </c>
    </row>
    <row r="1910" spans="1:8" x14ac:dyDescent="0.25">
      <c r="A1910" s="7" t="s">
        <v>4034</v>
      </c>
      <c r="B1910" s="5" t="s">
        <v>4035</v>
      </c>
      <c r="G1910" s="7" t="s">
        <v>1097</v>
      </c>
      <c r="H1910" s="8">
        <v>24.44</v>
      </c>
    </row>
    <row r="1911" spans="1:8" x14ac:dyDescent="0.25">
      <c r="A1911" s="7" t="s">
        <v>4036</v>
      </c>
      <c r="B1911" s="5" t="s">
        <v>4037</v>
      </c>
      <c r="G1911" s="7" t="s">
        <v>3985</v>
      </c>
      <c r="H1911" s="8">
        <v>9.5399999999999991</v>
      </c>
    </row>
    <row r="1912" spans="1:8" x14ac:dyDescent="0.25">
      <c r="A1912" s="7" t="s">
        <v>4038</v>
      </c>
      <c r="B1912" s="5" t="s">
        <v>4039</v>
      </c>
      <c r="G1912" s="7" t="s">
        <v>1097</v>
      </c>
      <c r="H1912" s="8">
        <v>15.88</v>
      </c>
    </row>
    <row r="1913" spans="1:8" x14ac:dyDescent="0.25">
      <c r="A1913" s="7" t="s">
        <v>4040</v>
      </c>
      <c r="B1913" s="5" t="s">
        <v>4041</v>
      </c>
      <c r="G1913" s="7" t="s">
        <v>1994</v>
      </c>
      <c r="H1913" s="8">
        <v>12.63</v>
      </c>
    </row>
    <row r="1914" spans="1:8" x14ac:dyDescent="0.25">
      <c r="A1914" s="7" t="s">
        <v>4042</v>
      </c>
      <c r="B1914" s="5" t="s">
        <v>4043</v>
      </c>
      <c r="F1914" s="5">
        <v>10</v>
      </c>
      <c r="G1914" s="7" t="s">
        <v>1994</v>
      </c>
      <c r="H1914" s="8">
        <v>14.36</v>
      </c>
    </row>
    <row r="1915" spans="1:8" x14ac:dyDescent="0.25">
      <c r="A1915" s="7" t="s">
        <v>4044</v>
      </c>
      <c r="B1915" s="5" t="s">
        <v>4045</v>
      </c>
      <c r="G1915" s="7" t="s">
        <v>1959</v>
      </c>
      <c r="H1915" s="8">
        <v>8.26</v>
      </c>
    </row>
    <row r="1916" spans="1:8" x14ac:dyDescent="0.25">
      <c r="A1916" s="7" t="s">
        <v>4046</v>
      </c>
      <c r="B1916" s="5" t="s">
        <v>4047</v>
      </c>
      <c r="G1916" s="7" t="s">
        <v>1959</v>
      </c>
      <c r="H1916" s="8">
        <v>2.0299999999999998</v>
      </c>
    </row>
    <row r="1917" spans="1:8" x14ac:dyDescent="0.25">
      <c r="A1917" s="7" t="s">
        <v>4048</v>
      </c>
      <c r="B1917" s="5" t="s">
        <v>4049</v>
      </c>
      <c r="G1917" s="7" t="s">
        <v>2079</v>
      </c>
      <c r="H1917" s="8">
        <v>9.6300000000000008</v>
      </c>
    </row>
    <row r="1918" spans="1:8" x14ac:dyDescent="0.25">
      <c r="A1918" s="7" t="s">
        <v>4050</v>
      </c>
      <c r="B1918" s="5" t="s">
        <v>4051</v>
      </c>
      <c r="G1918" s="7" t="s">
        <v>332</v>
      </c>
      <c r="H1918" s="8">
        <v>12.39</v>
      </c>
    </row>
    <row r="1919" spans="1:8" x14ac:dyDescent="0.25">
      <c r="A1919" s="7" t="s">
        <v>4052</v>
      </c>
      <c r="B1919" s="5" t="s">
        <v>4053</v>
      </c>
      <c r="G1919" s="7" t="s">
        <v>2028</v>
      </c>
      <c r="H1919" s="8">
        <v>11.05</v>
      </c>
    </row>
    <row r="1920" spans="1:8" x14ac:dyDescent="0.25">
      <c r="A1920" s="7" t="s">
        <v>4054</v>
      </c>
      <c r="B1920" s="5" t="s">
        <v>4055</v>
      </c>
      <c r="G1920" s="7" t="s">
        <v>2028</v>
      </c>
      <c r="H1920" s="8">
        <v>3.13</v>
      </c>
    </row>
    <row r="1921" spans="1:8" x14ac:dyDescent="0.25">
      <c r="A1921" s="7" t="s">
        <v>4056</v>
      </c>
      <c r="B1921" s="5" t="s">
        <v>4057</v>
      </c>
      <c r="G1921" s="7" t="s">
        <v>332</v>
      </c>
      <c r="H1921" s="8">
        <v>34</v>
      </c>
    </row>
    <row r="1922" spans="1:8" x14ac:dyDescent="0.25">
      <c r="A1922" s="7" t="s">
        <v>4058</v>
      </c>
      <c r="B1922" s="5" t="s">
        <v>4059</v>
      </c>
      <c r="G1922" s="7" t="s">
        <v>547</v>
      </c>
      <c r="H1922" s="8">
        <v>2.1</v>
      </c>
    </row>
    <row r="1923" spans="1:8" x14ac:dyDescent="0.25">
      <c r="A1923" s="7" t="s">
        <v>4060</v>
      </c>
      <c r="B1923" s="5" t="s">
        <v>4061</v>
      </c>
      <c r="G1923" s="7" t="s">
        <v>104</v>
      </c>
      <c r="H1923" s="8">
        <v>83.51</v>
      </c>
    </row>
    <row r="1924" spans="1:8" x14ac:dyDescent="0.25">
      <c r="A1924" s="7" t="s">
        <v>4062</v>
      </c>
      <c r="B1924" s="5" t="s">
        <v>4063</v>
      </c>
      <c r="C1924" s="5" t="s">
        <v>95</v>
      </c>
      <c r="G1924" s="7" t="s">
        <v>547</v>
      </c>
      <c r="H1924" s="8">
        <v>8.09</v>
      </c>
    </row>
    <row r="1925" spans="1:8" x14ac:dyDescent="0.25">
      <c r="A1925" s="7" t="s">
        <v>4064</v>
      </c>
      <c r="B1925" s="5" t="s">
        <v>4065</v>
      </c>
      <c r="G1925" s="7" t="s">
        <v>547</v>
      </c>
      <c r="H1925" s="8">
        <v>6.35</v>
      </c>
    </row>
    <row r="1926" spans="1:8" x14ac:dyDescent="0.25">
      <c r="A1926" s="7" t="s">
        <v>4066</v>
      </c>
      <c r="B1926" s="5" t="s">
        <v>4067</v>
      </c>
      <c r="F1926" s="5">
        <v>5</v>
      </c>
      <c r="G1926" s="7" t="s">
        <v>2074</v>
      </c>
      <c r="H1926" s="8">
        <v>8.6999999999999993</v>
      </c>
    </row>
    <row r="1927" spans="1:8" x14ac:dyDescent="0.25">
      <c r="A1927" s="7" t="s">
        <v>4068</v>
      </c>
      <c r="B1927" s="5" t="s">
        <v>4069</v>
      </c>
      <c r="G1927" s="7" t="s">
        <v>2079</v>
      </c>
      <c r="H1927" s="8">
        <v>23.2</v>
      </c>
    </row>
    <row r="1928" spans="1:8" x14ac:dyDescent="0.25">
      <c r="A1928" s="7" t="s">
        <v>4070</v>
      </c>
      <c r="B1928" s="5" t="s">
        <v>4071</v>
      </c>
      <c r="G1928" s="7" t="s">
        <v>4072</v>
      </c>
      <c r="H1928" s="8">
        <v>9.92</v>
      </c>
    </row>
    <row r="1929" spans="1:8" x14ac:dyDescent="0.25">
      <c r="A1929" s="7" t="s">
        <v>4073</v>
      </c>
      <c r="B1929" s="5" t="s">
        <v>4074</v>
      </c>
      <c r="G1929" s="7" t="s">
        <v>4075</v>
      </c>
      <c r="H1929" s="8">
        <v>16.239999999999998</v>
      </c>
    </row>
    <row r="1930" spans="1:8" x14ac:dyDescent="0.25">
      <c r="A1930" s="7" t="s">
        <v>4076</v>
      </c>
      <c r="B1930" s="5" t="s">
        <v>4077</v>
      </c>
      <c r="G1930" s="7" t="s">
        <v>4075</v>
      </c>
      <c r="H1930" s="8">
        <v>6.22</v>
      </c>
    </row>
    <row r="1931" spans="1:8" x14ac:dyDescent="0.25">
      <c r="A1931" s="7" t="s">
        <v>4078</v>
      </c>
      <c r="B1931" s="5" t="s">
        <v>4079</v>
      </c>
      <c r="G1931" s="7" t="s">
        <v>4080</v>
      </c>
      <c r="H1931" s="8">
        <v>6.22</v>
      </c>
    </row>
    <row r="1932" spans="1:8" x14ac:dyDescent="0.25">
      <c r="A1932" s="7" t="s">
        <v>4081</v>
      </c>
      <c r="B1932" s="5" t="s">
        <v>4082</v>
      </c>
      <c r="G1932" s="7" t="s">
        <v>4075</v>
      </c>
      <c r="H1932" s="8">
        <v>6.25</v>
      </c>
    </row>
    <row r="1933" spans="1:8" x14ac:dyDescent="0.25">
      <c r="A1933" s="7" t="s">
        <v>4083</v>
      </c>
      <c r="B1933" s="5" t="s">
        <v>4084</v>
      </c>
      <c r="G1933" s="7" t="s">
        <v>4075</v>
      </c>
      <c r="H1933" s="8">
        <v>6.22</v>
      </c>
    </row>
    <row r="1934" spans="1:8" x14ac:dyDescent="0.25">
      <c r="A1934" s="7" t="s">
        <v>4085</v>
      </c>
      <c r="B1934" s="5" t="s">
        <v>4086</v>
      </c>
      <c r="G1934" s="7" t="s">
        <v>4087</v>
      </c>
      <c r="H1934" s="8">
        <v>7.96</v>
      </c>
    </row>
    <row r="1935" spans="1:8" x14ac:dyDescent="0.25">
      <c r="A1935" s="7" t="s">
        <v>4088</v>
      </c>
      <c r="B1935" s="5" t="s">
        <v>4089</v>
      </c>
      <c r="G1935" s="7" t="s">
        <v>4072</v>
      </c>
      <c r="H1935" s="8">
        <v>27.76</v>
      </c>
    </row>
    <row r="1936" spans="1:8" x14ac:dyDescent="0.25">
      <c r="A1936" s="7" t="s">
        <v>4090</v>
      </c>
      <c r="B1936" s="5" t="s">
        <v>4091</v>
      </c>
      <c r="G1936" s="7" t="s">
        <v>4087</v>
      </c>
      <c r="H1936" s="8">
        <v>5.95</v>
      </c>
    </row>
    <row r="1937" spans="1:8" x14ac:dyDescent="0.25">
      <c r="A1937" s="7" t="s">
        <v>4092</v>
      </c>
      <c r="B1937" s="5" t="s">
        <v>4093</v>
      </c>
      <c r="G1937" s="7" t="s">
        <v>4087</v>
      </c>
      <c r="H1937" s="8">
        <v>5.95</v>
      </c>
    </row>
    <row r="1938" spans="1:8" x14ac:dyDescent="0.25">
      <c r="A1938" s="7" t="s">
        <v>4094</v>
      </c>
      <c r="B1938" s="5" t="s">
        <v>4095</v>
      </c>
      <c r="G1938" s="7" t="s">
        <v>4087</v>
      </c>
      <c r="H1938" s="8">
        <v>21.98</v>
      </c>
    </row>
    <row r="1939" spans="1:8" x14ac:dyDescent="0.25">
      <c r="A1939" s="7" t="s">
        <v>4096</v>
      </c>
      <c r="B1939" s="5" t="s">
        <v>4097</v>
      </c>
      <c r="G1939" s="7" t="s">
        <v>4087</v>
      </c>
      <c r="H1939" s="8">
        <v>18.98</v>
      </c>
    </row>
    <row r="1940" spans="1:8" x14ac:dyDescent="0.25">
      <c r="A1940" s="7" t="s">
        <v>4098</v>
      </c>
      <c r="B1940" s="5" t="s">
        <v>4099</v>
      </c>
      <c r="G1940" s="7" t="s">
        <v>4087</v>
      </c>
      <c r="H1940" s="8">
        <v>25.13</v>
      </c>
    </row>
    <row r="1941" spans="1:8" x14ac:dyDescent="0.25">
      <c r="A1941" s="7" t="s">
        <v>4100</v>
      </c>
      <c r="B1941" s="5" t="s">
        <v>4101</v>
      </c>
      <c r="G1941" s="7" t="s">
        <v>4087</v>
      </c>
      <c r="H1941" s="8">
        <v>19.829999999999998</v>
      </c>
    </row>
    <row r="1942" spans="1:8" x14ac:dyDescent="0.25">
      <c r="A1942" s="7" t="s">
        <v>4102</v>
      </c>
      <c r="B1942" s="5" t="s">
        <v>4103</v>
      </c>
      <c r="G1942" s="7" t="s">
        <v>4087</v>
      </c>
      <c r="H1942" s="8">
        <v>23.86</v>
      </c>
    </row>
    <row r="1943" spans="1:8" x14ac:dyDescent="0.25">
      <c r="A1943" s="7" t="s">
        <v>4104</v>
      </c>
      <c r="B1943" s="5" t="s">
        <v>4105</v>
      </c>
      <c r="G1943" s="7" t="s">
        <v>4087</v>
      </c>
      <c r="H1943" s="8">
        <v>25.5</v>
      </c>
    </row>
    <row r="1944" spans="1:8" x14ac:dyDescent="0.25">
      <c r="A1944" s="7" t="s">
        <v>4106</v>
      </c>
      <c r="B1944" s="5" t="s">
        <v>4107</v>
      </c>
      <c r="G1944" s="7" t="s">
        <v>4087</v>
      </c>
      <c r="H1944" s="8">
        <v>9.92</v>
      </c>
    </row>
    <row r="1945" spans="1:8" x14ac:dyDescent="0.25">
      <c r="A1945" s="7" t="s">
        <v>4108</v>
      </c>
      <c r="B1945" s="5" t="s">
        <v>4109</v>
      </c>
      <c r="G1945" s="7" t="s">
        <v>159</v>
      </c>
      <c r="H1945" s="8">
        <v>26.43</v>
      </c>
    </row>
    <row r="1946" spans="1:8" x14ac:dyDescent="0.25">
      <c r="A1946" s="7" t="s">
        <v>4110</v>
      </c>
      <c r="B1946" s="5" t="s">
        <v>4111</v>
      </c>
      <c r="G1946" s="7" t="s">
        <v>159</v>
      </c>
      <c r="H1946" s="8">
        <v>57.79</v>
      </c>
    </row>
    <row r="1947" spans="1:8" x14ac:dyDescent="0.25">
      <c r="A1947" s="7" t="s">
        <v>4112</v>
      </c>
      <c r="B1947" s="5" t="s">
        <v>4113</v>
      </c>
      <c r="G1947" s="7" t="s">
        <v>159</v>
      </c>
      <c r="H1947" s="8">
        <v>2.5499999999999998</v>
      </c>
    </row>
    <row r="1948" spans="1:8" x14ac:dyDescent="0.25">
      <c r="A1948" s="7" t="s">
        <v>4114</v>
      </c>
      <c r="B1948" s="5" t="s">
        <v>4115</v>
      </c>
      <c r="G1948" s="7" t="s">
        <v>159</v>
      </c>
      <c r="H1948" s="8">
        <v>48.71</v>
      </c>
    </row>
    <row r="1949" spans="1:8" x14ac:dyDescent="0.25">
      <c r="A1949" s="7" t="s">
        <v>4116</v>
      </c>
      <c r="B1949" s="5" t="s">
        <v>4117</v>
      </c>
      <c r="G1949" s="7" t="s">
        <v>159</v>
      </c>
      <c r="H1949" s="8">
        <v>24.78</v>
      </c>
    </row>
    <row r="1950" spans="1:8" x14ac:dyDescent="0.25">
      <c r="A1950" s="7" t="s">
        <v>4118</v>
      </c>
      <c r="B1950" s="5" t="s">
        <v>4119</v>
      </c>
      <c r="G1950" s="7" t="s">
        <v>159</v>
      </c>
      <c r="H1950" s="8">
        <v>8.08</v>
      </c>
    </row>
    <row r="1951" spans="1:8" x14ac:dyDescent="0.25">
      <c r="A1951" s="7" t="s">
        <v>4120</v>
      </c>
      <c r="B1951" s="5" t="s">
        <v>4121</v>
      </c>
      <c r="G1951" s="7" t="s">
        <v>159</v>
      </c>
      <c r="H1951" s="8">
        <v>8.08</v>
      </c>
    </row>
    <row r="1952" spans="1:8" x14ac:dyDescent="0.25">
      <c r="A1952" s="7" t="s">
        <v>4122</v>
      </c>
      <c r="B1952" s="5" t="s">
        <v>4123</v>
      </c>
      <c r="G1952" s="7" t="s">
        <v>159</v>
      </c>
      <c r="H1952" s="8">
        <v>8.08</v>
      </c>
    </row>
    <row r="1953" spans="1:8" x14ac:dyDescent="0.25">
      <c r="A1953" s="7" t="s">
        <v>4124</v>
      </c>
      <c r="B1953" s="5" t="s">
        <v>4125</v>
      </c>
      <c r="G1953" s="7" t="s">
        <v>159</v>
      </c>
      <c r="H1953" s="8">
        <v>8.14</v>
      </c>
    </row>
    <row r="1954" spans="1:8" x14ac:dyDescent="0.25">
      <c r="A1954" s="7" t="s">
        <v>4126</v>
      </c>
      <c r="B1954" s="5" t="s">
        <v>4127</v>
      </c>
      <c r="G1954" s="7" t="s">
        <v>159</v>
      </c>
      <c r="H1954" s="8">
        <v>8.08</v>
      </c>
    </row>
    <row r="1955" spans="1:8" x14ac:dyDescent="0.25">
      <c r="A1955" s="7" t="s">
        <v>4128</v>
      </c>
      <c r="B1955" s="5" t="s">
        <v>4129</v>
      </c>
      <c r="G1955" s="7" t="s">
        <v>159</v>
      </c>
      <c r="H1955" s="8">
        <v>48.68</v>
      </c>
    </row>
    <row r="1956" spans="1:8" x14ac:dyDescent="0.25">
      <c r="A1956" s="7" t="s">
        <v>4130</v>
      </c>
      <c r="B1956" s="5" t="s">
        <v>4131</v>
      </c>
      <c r="G1956" s="7" t="s">
        <v>159</v>
      </c>
      <c r="H1956" s="8">
        <v>7.75</v>
      </c>
    </row>
    <row r="1957" spans="1:8" x14ac:dyDescent="0.25">
      <c r="A1957" s="7" t="s">
        <v>4132</v>
      </c>
      <c r="B1957" s="5" t="s">
        <v>4133</v>
      </c>
      <c r="G1957" s="7" t="s">
        <v>159</v>
      </c>
      <c r="H1957" s="8">
        <v>4.62</v>
      </c>
    </row>
    <row r="1958" spans="1:8" x14ac:dyDescent="0.25">
      <c r="A1958" s="7" t="s">
        <v>4134</v>
      </c>
      <c r="B1958" s="5" t="s">
        <v>4135</v>
      </c>
      <c r="G1958" s="7" t="s">
        <v>159</v>
      </c>
      <c r="H1958" s="8">
        <v>4.07</v>
      </c>
    </row>
    <row r="1959" spans="1:8" x14ac:dyDescent="0.25">
      <c r="A1959" s="7" t="s">
        <v>4136</v>
      </c>
      <c r="B1959" s="5" t="s">
        <v>4137</v>
      </c>
      <c r="C1959" s="5" t="s">
        <v>95</v>
      </c>
      <c r="G1959" s="7" t="s">
        <v>159</v>
      </c>
      <c r="H1959" s="8">
        <v>52.49</v>
      </c>
    </row>
    <row r="1960" spans="1:8" x14ac:dyDescent="0.25">
      <c r="A1960" s="7" t="s">
        <v>4138</v>
      </c>
      <c r="B1960" s="5" t="s">
        <v>4139</v>
      </c>
      <c r="G1960" s="7" t="s">
        <v>159</v>
      </c>
      <c r="H1960" s="8">
        <v>116.63</v>
      </c>
    </row>
    <row r="1961" spans="1:8" x14ac:dyDescent="0.25">
      <c r="A1961" s="7" t="s">
        <v>4140</v>
      </c>
      <c r="B1961" s="5" t="s">
        <v>4141</v>
      </c>
      <c r="G1961" s="7" t="s">
        <v>159</v>
      </c>
      <c r="H1961" s="8">
        <v>26.52</v>
      </c>
    </row>
    <row r="1962" spans="1:8" x14ac:dyDescent="0.25">
      <c r="A1962" s="7" t="s">
        <v>4142</v>
      </c>
      <c r="B1962" s="5" t="s">
        <v>4143</v>
      </c>
      <c r="G1962" s="7" t="s">
        <v>159</v>
      </c>
      <c r="H1962" s="8">
        <v>41.02</v>
      </c>
    </row>
    <row r="1963" spans="1:8" x14ac:dyDescent="0.25">
      <c r="A1963" s="7" t="s">
        <v>4144</v>
      </c>
      <c r="B1963" s="5" t="s">
        <v>4145</v>
      </c>
      <c r="G1963" s="7" t="s">
        <v>159</v>
      </c>
      <c r="H1963" s="8">
        <v>31.58</v>
      </c>
    </row>
    <row r="1964" spans="1:8" x14ac:dyDescent="0.25">
      <c r="A1964" s="7" t="s">
        <v>4146</v>
      </c>
      <c r="B1964" s="5" t="s">
        <v>4147</v>
      </c>
      <c r="G1964" s="7" t="s">
        <v>159</v>
      </c>
      <c r="H1964" s="8">
        <v>19.809999999999999</v>
      </c>
    </row>
    <row r="1965" spans="1:8" x14ac:dyDescent="0.25">
      <c r="A1965" s="7" t="s">
        <v>4148</v>
      </c>
      <c r="B1965" s="5" t="s">
        <v>4149</v>
      </c>
      <c r="G1965" s="7" t="s">
        <v>159</v>
      </c>
      <c r="H1965" s="8">
        <v>8.08</v>
      </c>
    </row>
    <row r="1966" spans="1:8" x14ac:dyDescent="0.25">
      <c r="A1966" s="7" t="s">
        <v>4150</v>
      </c>
      <c r="B1966" s="5" t="s">
        <v>4151</v>
      </c>
      <c r="G1966" s="7" t="s">
        <v>159</v>
      </c>
      <c r="H1966" s="8">
        <v>34.14</v>
      </c>
    </row>
    <row r="1967" spans="1:8" x14ac:dyDescent="0.25">
      <c r="A1967" s="7" t="s">
        <v>4152</v>
      </c>
      <c r="B1967" s="5" t="s">
        <v>4153</v>
      </c>
      <c r="G1967" s="7" t="s">
        <v>4154</v>
      </c>
      <c r="H1967" s="8">
        <v>34.549999999999997</v>
      </c>
    </row>
    <row r="1968" spans="1:8" x14ac:dyDescent="0.25">
      <c r="A1968" s="7" t="s">
        <v>4155</v>
      </c>
      <c r="B1968" s="5" t="s">
        <v>4156</v>
      </c>
      <c r="G1968" s="7" t="s">
        <v>4157</v>
      </c>
      <c r="H1968" s="8">
        <v>25.01</v>
      </c>
    </row>
    <row r="1969" spans="1:8" x14ac:dyDescent="0.25">
      <c r="A1969" s="7" t="s">
        <v>4158</v>
      </c>
      <c r="B1969" s="5" t="s">
        <v>4159</v>
      </c>
      <c r="G1969" s="7" t="s">
        <v>4160</v>
      </c>
      <c r="H1969" s="8">
        <v>22.75</v>
      </c>
    </row>
    <row r="1970" spans="1:8" x14ac:dyDescent="0.25">
      <c r="A1970" s="7" t="s">
        <v>4161</v>
      </c>
      <c r="B1970" s="5" t="s">
        <v>4162</v>
      </c>
      <c r="G1970" s="7" t="s">
        <v>4154</v>
      </c>
      <c r="H1970" s="8">
        <v>31.68</v>
      </c>
    </row>
    <row r="1971" spans="1:8" x14ac:dyDescent="0.25">
      <c r="A1971" s="7" t="s">
        <v>4163</v>
      </c>
      <c r="B1971" s="5" t="s">
        <v>4164</v>
      </c>
      <c r="G1971" s="7" t="s">
        <v>159</v>
      </c>
      <c r="H1971" s="8">
        <v>9.6199999999999992</v>
      </c>
    </row>
    <row r="1972" spans="1:8" x14ac:dyDescent="0.25">
      <c r="A1972" s="7" t="s">
        <v>4165</v>
      </c>
      <c r="B1972" s="5" t="s">
        <v>4166</v>
      </c>
      <c r="G1972" s="7" t="s">
        <v>159</v>
      </c>
      <c r="H1972" s="8">
        <v>6.39</v>
      </c>
    </row>
    <row r="1973" spans="1:8" x14ac:dyDescent="0.25">
      <c r="A1973" s="7" t="s">
        <v>4167</v>
      </c>
      <c r="B1973" s="5" t="s">
        <v>4168</v>
      </c>
      <c r="G1973" s="7" t="s">
        <v>332</v>
      </c>
      <c r="H1973" s="8">
        <v>10.11</v>
      </c>
    </row>
    <row r="1974" spans="1:8" x14ac:dyDescent="0.25">
      <c r="A1974" s="7" t="s">
        <v>4169</v>
      </c>
      <c r="B1974" s="5" t="s">
        <v>4170</v>
      </c>
      <c r="G1974" s="7" t="s">
        <v>332</v>
      </c>
      <c r="H1974" s="8">
        <v>10.11</v>
      </c>
    </row>
    <row r="1975" spans="1:8" x14ac:dyDescent="0.25">
      <c r="A1975" s="7" t="s">
        <v>4171</v>
      </c>
      <c r="B1975" s="5" t="s">
        <v>4172</v>
      </c>
      <c r="G1975" s="7" t="s">
        <v>332</v>
      </c>
      <c r="H1975" s="8">
        <v>12.25</v>
      </c>
    </row>
    <row r="1976" spans="1:8" x14ac:dyDescent="0.25">
      <c r="A1976" s="7" t="s">
        <v>4173</v>
      </c>
      <c r="B1976" s="5" t="s">
        <v>4174</v>
      </c>
      <c r="G1976" s="7" t="s">
        <v>332</v>
      </c>
      <c r="H1976" s="8">
        <v>9.2100000000000009</v>
      </c>
    </row>
    <row r="1977" spans="1:8" x14ac:dyDescent="0.25">
      <c r="A1977" s="7" t="s">
        <v>4175</v>
      </c>
      <c r="B1977" s="5" t="s">
        <v>4176</v>
      </c>
      <c r="G1977" s="7" t="s">
        <v>332</v>
      </c>
      <c r="H1977" s="8">
        <v>25.5</v>
      </c>
    </row>
    <row r="1978" spans="1:8" x14ac:dyDescent="0.25">
      <c r="A1978" s="7" t="s">
        <v>4177</v>
      </c>
      <c r="B1978" s="5" t="s">
        <v>4178</v>
      </c>
      <c r="G1978" s="7" t="s">
        <v>332</v>
      </c>
      <c r="H1978" s="8">
        <v>16.920000000000002</v>
      </c>
    </row>
    <row r="1979" spans="1:8" x14ac:dyDescent="0.25">
      <c r="A1979" s="7" t="s">
        <v>4179</v>
      </c>
      <c r="B1979" s="5" t="s">
        <v>4180</v>
      </c>
      <c r="G1979" s="7" t="s">
        <v>332</v>
      </c>
      <c r="H1979" s="8">
        <v>33.58</v>
      </c>
    </row>
    <row r="1980" spans="1:8" x14ac:dyDescent="0.25">
      <c r="A1980" s="7" t="s">
        <v>4181</v>
      </c>
      <c r="B1980" s="5" t="s">
        <v>4182</v>
      </c>
      <c r="G1980" s="7" t="s">
        <v>332</v>
      </c>
      <c r="H1980" s="8">
        <v>16.920000000000002</v>
      </c>
    </row>
    <row r="1981" spans="1:8" x14ac:dyDescent="0.25">
      <c r="A1981" s="7" t="s">
        <v>4183</v>
      </c>
      <c r="B1981" s="5" t="s">
        <v>4184</v>
      </c>
      <c r="G1981" s="7" t="s">
        <v>332</v>
      </c>
      <c r="H1981" s="8">
        <v>12.25</v>
      </c>
    </row>
    <row r="1982" spans="1:8" x14ac:dyDescent="0.25">
      <c r="A1982" s="7" t="s">
        <v>4185</v>
      </c>
      <c r="B1982" s="5" t="s">
        <v>4186</v>
      </c>
      <c r="G1982" s="7" t="s">
        <v>332</v>
      </c>
      <c r="H1982" s="8">
        <v>10.01</v>
      </c>
    </row>
    <row r="1983" spans="1:8" x14ac:dyDescent="0.25">
      <c r="A1983" s="7" t="s">
        <v>4187</v>
      </c>
      <c r="B1983" s="5" t="s">
        <v>4188</v>
      </c>
      <c r="G1983" s="7" t="s">
        <v>332</v>
      </c>
      <c r="H1983" s="8">
        <v>12.76</v>
      </c>
    </row>
    <row r="1984" spans="1:8" x14ac:dyDescent="0.25">
      <c r="A1984" s="7" t="s">
        <v>4189</v>
      </c>
      <c r="B1984" s="5" t="s">
        <v>4190</v>
      </c>
      <c r="G1984" s="7" t="s">
        <v>332</v>
      </c>
      <c r="H1984" s="8">
        <v>24.3</v>
      </c>
    </row>
    <row r="1985" spans="1:8" x14ac:dyDescent="0.25">
      <c r="A1985" s="7" t="s">
        <v>4191</v>
      </c>
      <c r="B1985" s="5" t="s">
        <v>4192</v>
      </c>
      <c r="G1985" s="7" t="s">
        <v>332</v>
      </c>
      <c r="H1985" s="8">
        <v>20.02</v>
      </c>
    </row>
    <row r="1986" spans="1:8" x14ac:dyDescent="0.25">
      <c r="A1986" s="7" t="s">
        <v>4193</v>
      </c>
      <c r="B1986" s="5" t="s">
        <v>4194</v>
      </c>
      <c r="G1986" s="7" t="s">
        <v>1007</v>
      </c>
      <c r="H1986" s="8">
        <v>10.08</v>
      </c>
    </row>
    <row r="1987" spans="1:8" x14ac:dyDescent="0.25">
      <c r="A1987" s="7" t="s">
        <v>4195</v>
      </c>
      <c r="B1987" s="5" t="s">
        <v>4196</v>
      </c>
      <c r="G1987" s="7" t="s">
        <v>707</v>
      </c>
      <c r="H1987" s="8">
        <v>10.08</v>
      </c>
    </row>
    <row r="1988" spans="1:8" x14ac:dyDescent="0.25">
      <c r="A1988" s="7" t="s">
        <v>4197</v>
      </c>
      <c r="B1988" s="5" t="s">
        <v>4198</v>
      </c>
      <c r="G1988" s="7" t="s">
        <v>707</v>
      </c>
      <c r="H1988" s="8">
        <v>12.34</v>
      </c>
    </row>
    <row r="1989" spans="1:8" x14ac:dyDescent="0.25">
      <c r="A1989" s="7" t="s">
        <v>4199</v>
      </c>
      <c r="B1989" s="5" t="s">
        <v>4200</v>
      </c>
      <c r="G1989" s="7" t="s">
        <v>707</v>
      </c>
      <c r="H1989" s="8">
        <v>12.11</v>
      </c>
    </row>
    <row r="1990" spans="1:8" x14ac:dyDescent="0.25">
      <c r="A1990" s="7" t="s">
        <v>4201</v>
      </c>
      <c r="B1990" s="5" t="s">
        <v>4202</v>
      </c>
      <c r="G1990" s="7" t="s">
        <v>707</v>
      </c>
      <c r="H1990" s="8">
        <v>12.18</v>
      </c>
    </row>
    <row r="1991" spans="1:8" x14ac:dyDescent="0.25">
      <c r="A1991" s="7" t="s">
        <v>4203</v>
      </c>
      <c r="B1991" s="5" t="s">
        <v>4204</v>
      </c>
      <c r="G1991" s="7" t="s">
        <v>4205</v>
      </c>
      <c r="H1991" s="8">
        <v>10.24</v>
      </c>
    </row>
    <row r="1992" spans="1:8" x14ac:dyDescent="0.25">
      <c r="A1992" s="7" t="s">
        <v>4206</v>
      </c>
      <c r="B1992" s="5" t="s">
        <v>4207</v>
      </c>
      <c r="G1992" s="7" t="s">
        <v>159</v>
      </c>
      <c r="H1992" s="8">
        <v>4.21</v>
      </c>
    </row>
    <row r="1993" spans="1:8" x14ac:dyDescent="0.25">
      <c r="A1993" s="7" t="s">
        <v>4208</v>
      </c>
      <c r="B1993" s="5" t="s">
        <v>4209</v>
      </c>
      <c r="G1993" s="7" t="s">
        <v>332</v>
      </c>
      <c r="H1993" s="8">
        <v>8.08</v>
      </c>
    </row>
    <row r="1994" spans="1:8" x14ac:dyDescent="0.25">
      <c r="A1994" s="7" t="s">
        <v>4210</v>
      </c>
      <c r="B1994" s="5" t="s">
        <v>4211</v>
      </c>
      <c r="D1994" s="5">
        <v>3</v>
      </c>
      <c r="E1994" s="5" t="s">
        <v>395</v>
      </c>
      <c r="G1994" s="7" t="s">
        <v>396</v>
      </c>
      <c r="H1994" s="8">
        <v>18.559999999999999</v>
      </c>
    </row>
    <row r="1995" spans="1:8" x14ac:dyDescent="0.25">
      <c r="A1995" s="7" t="s">
        <v>4212</v>
      </c>
      <c r="B1995" s="5" t="s">
        <v>4213</v>
      </c>
      <c r="D1995" s="5">
        <v>10</v>
      </c>
      <c r="E1995" s="5" t="s">
        <v>4214</v>
      </c>
      <c r="G1995" s="7" t="s">
        <v>396</v>
      </c>
      <c r="H1995" s="8">
        <v>11.5</v>
      </c>
    </row>
    <row r="1996" spans="1:8" x14ac:dyDescent="0.25">
      <c r="A1996" s="7" t="s">
        <v>4215</v>
      </c>
      <c r="B1996" s="5" t="s">
        <v>4216</v>
      </c>
      <c r="C1996" s="5" t="s">
        <v>95</v>
      </c>
      <c r="G1996" s="7" t="s">
        <v>332</v>
      </c>
      <c r="H1996" s="8">
        <v>37.1</v>
      </c>
    </row>
    <row r="1997" spans="1:8" x14ac:dyDescent="0.25">
      <c r="A1997" s="7" t="s">
        <v>4217</v>
      </c>
      <c r="B1997" s="5" t="s">
        <v>4218</v>
      </c>
      <c r="G1997" s="7" t="s">
        <v>609</v>
      </c>
      <c r="H1997" s="8">
        <v>15.84</v>
      </c>
    </row>
    <row r="1998" spans="1:8" x14ac:dyDescent="0.25">
      <c r="A1998" s="7" t="s">
        <v>4219</v>
      </c>
      <c r="B1998" s="5" t="s">
        <v>4220</v>
      </c>
      <c r="G1998" s="7" t="s">
        <v>1055</v>
      </c>
      <c r="H1998" s="8">
        <v>4.47</v>
      </c>
    </row>
    <row r="1999" spans="1:8" x14ac:dyDescent="0.25">
      <c r="A1999" s="7" t="s">
        <v>4221</v>
      </c>
      <c r="B1999" s="5" t="s">
        <v>4222</v>
      </c>
      <c r="G1999" s="7" t="s">
        <v>1055</v>
      </c>
      <c r="H1999" s="8">
        <v>10.47</v>
      </c>
    </row>
    <row r="2000" spans="1:8" x14ac:dyDescent="0.25">
      <c r="A2000" s="7" t="s">
        <v>4223</v>
      </c>
      <c r="B2000" s="5" t="s">
        <v>4224</v>
      </c>
      <c r="G2000" s="7" t="s">
        <v>1055</v>
      </c>
      <c r="H2000" s="8">
        <v>19.12</v>
      </c>
    </row>
    <row r="2001" spans="1:8" x14ac:dyDescent="0.25">
      <c r="A2001" s="7" t="s">
        <v>4225</v>
      </c>
      <c r="B2001" s="5" t="s">
        <v>4226</v>
      </c>
      <c r="G2001" s="7" t="s">
        <v>1055</v>
      </c>
      <c r="H2001" s="8">
        <v>31.9</v>
      </c>
    </row>
    <row r="2002" spans="1:8" x14ac:dyDescent="0.25">
      <c r="A2002" s="7" t="s">
        <v>4227</v>
      </c>
      <c r="B2002" s="5" t="s">
        <v>4228</v>
      </c>
      <c r="G2002" s="7" t="s">
        <v>1055</v>
      </c>
      <c r="H2002" s="8">
        <v>58.04</v>
      </c>
    </row>
    <row r="2003" spans="1:8" x14ac:dyDescent="0.25">
      <c r="A2003" s="7" t="s">
        <v>4229</v>
      </c>
      <c r="B2003" s="5" t="s">
        <v>4230</v>
      </c>
      <c r="C2003" s="5" t="s">
        <v>95</v>
      </c>
      <c r="G2003" s="7" t="s">
        <v>1055</v>
      </c>
      <c r="H2003" s="8">
        <v>61.03</v>
      </c>
    </row>
    <row r="2004" spans="1:8" x14ac:dyDescent="0.25">
      <c r="A2004" s="7" t="s">
        <v>4231</v>
      </c>
      <c r="B2004" s="5" t="s">
        <v>4232</v>
      </c>
      <c r="C2004" s="5" t="s">
        <v>95</v>
      </c>
      <c r="G2004" s="7" t="s">
        <v>1055</v>
      </c>
      <c r="H2004" s="8">
        <v>123.97</v>
      </c>
    </row>
    <row r="2005" spans="1:8" x14ac:dyDescent="0.25">
      <c r="A2005" s="7" t="s">
        <v>4233</v>
      </c>
      <c r="B2005" s="5" t="s">
        <v>4234</v>
      </c>
      <c r="G2005" s="7" t="s">
        <v>1274</v>
      </c>
      <c r="H2005" s="8">
        <v>124</v>
      </c>
    </row>
    <row r="2006" spans="1:8" x14ac:dyDescent="0.25">
      <c r="A2006" s="7" t="s">
        <v>4235</v>
      </c>
      <c r="B2006" s="5" t="s">
        <v>4236</v>
      </c>
      <c r="C2006" s="5" t="s">
        <v>95</v>
      </c>
      <c r="G2006" s="7" t="s">
        <v>332</v>
      </c>
      <c r="H2006" s="8">
        <v>20.07</v>
      </c>
    </row>
    <row r="2007" spans="1:8" x14ac:dyDescent="0.25">
      <c r="A2007" s="7" t="s">
        <v>4237</v>
      </c>
      <c r="B2007" s="5" t="s">
        <v>4238</v>
      </c>
      <c r="G2007" s="7" t="s">
        <v>1097</v>
      </c>
      <c r="H2007" s="8">
        <v>11.54</v>
      </c>
    </row>
    <row r="2008" spans="1:8" x14ac:dyDescent="0.25">
      <c r="A2008" s="7" t="s">
        <v>4239</v>
      </c>
      <c r="B2008" s="5" t="s">
        <v>4240</v>
      </c>
      <c r="G2008" s="7" t="s">
        <v>4241</v>
      </c>
      <c r="H2008" s="8">
        <v>52.82</v>
      </c>
    </row>
    <row r="2009" spans="1:8" x14ac:dyDescent="0.25">
      <c r="A2009" s="7" t="s">
        <v>4242</v>
      </c>
      <c r="B2009" s="5" t="s">
        <v>4243</v>
      </c>
      <c r="D2009" s="5">
        <v>8</v>
      </c>
      <c r="E2009" s="5" t="s">
        <v>433</v>
      </c>
      <c r="G2009" s="7" t="s">
        <v>396</v>
      </c>
      <c r="H2009" s="8">
        <v>13.48</v>
      </c>
    </row>
    <row r="2010" spans="1:8" x14ac:dyDescent="0.25">
      <c r="A2010" s="7" t="s">
        <v>4244</v>
      </c>
      <c r="B2010" s="5" t="s">
        <v>4245</v>
      </c>
      <c r="C2010" s="5" t="s">
        <v>95</v>
      </c>
      <c r="D2010" s="5">
        <v>6</v>
      </c>
      <c r="E2010" s="5" t="s">
        <v>421</v>
      </c>
      <c r="G2010" s="7" t="s">
        <v>396</v>
      </c>
      <c r="H2010" s="8">
        <v>15.3</v>
      </c>
    </row>
    <row r="2011" spans="1:8" x14ac:dyDescent="0.25">
      <c r="A2011" s="7" t="s">
        <v>4246</v>
      </c>
      <c r="B2011" s="5" t="s">
        <v>4247</v>
      </c>
      <c r="G2011" s="7" t="s">
        <v>949</v>
      </c>
      <c r="H2011" s="8">
        <v>279</v>
      </c>
    </row>
    <row r="2012" spans="1:8" x14ac:dyDescent="0.25">
      <c r="A2012" s="7" t="s">
        <v>4248</v>
      </c>
      <c r="B2012" s="5" t="s">
        <v>4249</v>
      </c>
      <c r="G2012" s="7" t="s">
        <v>692</v>
      </c>
      <c r="H2012" s="8">
        <v>9.91</v>
      </c>
    </row>
    <row r="2013" spans="1:8" x14ac:dyDescent="0.25">
      <c r="A2013" s="7" t="s">
        <v>4250</v>
      </c>
      <c r="B2013" s="5" t="s">
        <v>4251</v>
      </c>
      <c r="G2013" s="7" t="s">
        <v>1097</v>
      </c>
      <c r="H2013" s="8">
        <v>11.34</v>
      </c>
    </row>
    <row r="2014" spans="1:8" x14ac:dyDescent="0.25">
      <c r="A2014" s="7" t="s">
        <v>4252</v>
      </c>
      <c r="B2014" s="5" t="s">
        <v>4253</v>
      </c>
      <c r="G2014" s="7" t="s">
        <v>604</v>
      </c>
      <c r="H2014" s="8">
        <v>59</v>
      </c>
    </row>
    <row r="2015" spans="1:8" x14ac:dyDescent="0.25">
      <c r="A2015" s="7" t="s">
        <v>4254</v>
      </c>
      <c r="B2015" s="5" t="s">
        <v>4255</v>
      </c>
      <c r="G2015" s="7" t="s">
        <v>332</v>
      </c>
      <c r="H2015" s="8">
        <v>8.8699999999999992</v>
      </c>
    </row>
    <row r="2016" spans="1:8" x14ac:dyDescent="0.25">
      <c r="A2016" s="7" t="s">
        <v>4256</v>
      </c>
      <c r="B2016" s="5" t="s">
        <v>4257</v>
      </c>
      <c r="G2016" s="7" t="s">
        <v>332</v>
      </c>
      <c r="H2016" s="8">
        <v>15.84</v>
      </c>
    </row>
    <row r="2017" spans="1:8" x14ac:dyDescent="0.25">
      <c r="A2017" s="7" t="s">
        <v>4258</v>
      </c>
      <c r="B2017" s="5" t="s">
        <v>4259</v>
      </c>
      <c r="G2017" s="7" t="s">
        <v>707</v>
      </c>
      <c r="H2017" s="8">
        <v>10.91</v>
      </c>
    </row>
    <row r="2018" spans="1:8" x14ac:dyDescent="0.25">
      <c r="A2018" s="7" t="s">
        <v>4260</v>
      </c>
      <c r="B2018" s="5" t="s">
        <v>4261</v>
      </c>
      <c r="G2018" s="7" t="s">
        <v>707</v>
      </c>
      <c r="H2018" s="8">
        <v>8.35</v>
      </c>
    </row>
    <row r="2019" spans="1:8" x14ac:dyDescent="0.25">
      <c r="A2019" s="7" t="s">
        <v>4262</v>
      </c>
      <c r="B2019" s="5" t="s">
        <v>4263</v>
      </c>
      <c r="G2019" s="7" t="s">
        <v>159</v>
      </c>
      <c r="H2019" s="8">
        <v>8.23</v>
      </c>
    </row>
    <row r="2020" spans="1:8" x14ac:dyDescent="0.25">
      <c r="A2020" s="7" t="s">
        <v>4264</v>
      </c>
      <c r="B2020" s="5" t="s">
        <v>4265</v>
      </c>
      <c r="G2020" s="7" t="s">
        <v>956</v>
      </c>
      <c r="H2020" s="8">
        <v>12.48</v>
      </c>
    </row>
    <row r="2021" spans="1:8" x14ac:dyDescent="0.25">
      <c r="A2021" s="7" t="s">
        <v>4266</v>
      </c>
      <c r="B2021" s="5" t="s">
        <v>4267</v>
      </c>
      <c r="C2021" s="5" t="s">
        <v>95</v>
      </c>
      <c r="G2021" s="7" t="s">
        <v>956</v>
      </c>
      <c r="H2021" s="8">
        <v>765.68</v>
      </c>
    </row>
    <row r="2022" spans="1:8" x14ac:dyDescent="0.25">
      <c r="A2022" s="7" t="s">
        <v>4268</v>
      </c>
      <c r="B2022" s="5" t="s">
        <v>4269</v>
      </c>
      <c r="C2022" s="5" t="s">
        <v>95</v>
      </c>
      <c r="G2022" s="7" t="s">
        <v>956</v>
      </c>
      <c r="H2022" s="8">
        <v>473.77</v>
      </c>
    </row>
    <row r="2023" spans="1:8" x14ac:dyDescent="0.25">
      <c r="A2023" s="7" t="s">
        <v>4270</v>
      </c>
      <c r="B2023" s="5" t="s">
        <v>4271</v>
      </c>
      <c r="C2023" s="5" t="s">
        <v>95</v>
      </c>
      <c r="G2023" s="7" t="s">
        <v>949</v>
      </c>
      <c r="H2023" s="8">
        <v>334.12</v>
      </c>
    </row>
    <row r="2024" spans="1:8" x14ac:dyDescent="0.25">
      <c r="A2024" s="7" t="s">
        <v>4272</v>
      </c>
      <c r="B2024" s="5" t="s">
        <v>4273</v>
      </c>
      <c r="F2024" s="5">
        <v>10</v>
      </c>
      <c r="G2024" s="7" t="s">
        <v>956</v>
      </c>
      <c r="H2024" s="8">
        <v>33.01</v>
      </c>
    </row>
    <row r="2025" spans="1:8" x14ac:dyDescent="0.25">
      <c r="A2025" s="7" t="s">
        <v>52</v>
      </c>
      <c r="B2025" s="5" t="s">
        <v>4274</v>
      </c>
      <c r="G2025" s="7" t="s">
        <v>3985</v>
      </c>
      <c r="H2025" s="8">
        <v>61.02</v>
      </c>
    </row>
    <row r="2026" spans="1:8" x14ac:dyDescent="0.25">
      <c r="A2026" s="7" t="s">
        <v>4275</v>
      </c>
      <c r="B2026" s="5" t="s">
        <v>4276</v>
      </c>
      <c r="G2026" s="7" t="s">
        <v>1055</v>
      </c>
      <c r="H2026" s="8">
        <v>11.41</v>
      </c>
    </row>
    <row r="2027" spans="1:8" x14ac:dyDescent="0.25">
      <c r="A2027" s="7" t="s">
        <v>4277</v>
      </c>
      <c r="B2027" s="5" t="s">
        <v>4278</v>
      </c>
      <c r="G2027" s="7" t="s">
        <v>2215</v>
      </c>
      <c r="H2027" s="8">
        <v>8</v>
      </c>
    </row>
    <row r="2028" spans="1:8" x14ac:dyDescent="0.25">
      <c r="A2028" s="7" t="s">
        <v>4279</v>
      </c>
      <c r="B2028" s="5" t="s">
        <v>4280</v>
      </c>
      <c r="G2028" s="7" t="s">
        <v>1055</v>
      </c>
      <c r="H2028" s="8">
        <v>25.23</v>
      </c>
    </row>
    <row r="2029" spans="1:8" x14ac:dyDescent="0.25">
      <c r="A2029" s="7" t="s">
        <v>4281</v>
      </c>
      <c r="B2029" s="5" t="s">
        <v>4282</v>
      </c>
      <c r="D2029" s="5">
        <v>89</v>
      </c>
      <c r="E2029" s="5" t="s">
        <v>4283</v>
      </c>
      <c r="G2029" s="7" t="s">
        <v>1055</v>
      </c>
      <c r="H2029" s="8">
        <v>24.6</v>
      </c>
    </row>
    <row r="2030" spans="1:8" x14ac:dyDescent="0.25">
      <c r="A2030" s="7" t="s">
        <v>4284</v>
      </c>
      <c r="B2030" s="5" t="s">
        <v>4285</v>
      </c>
      <c r="D2030" s="5">
        <v>89</v>
      </c>
      <c r="E2030" s="5" t="s">
        <v>4283</v>
      </c>
      <c r="G2030" s="7" t="s">
        <v>1055</v>
      </c>
      <c r="H2030" s="8">
        <v>42.5</v>
      </c>
    </row>
    <row r="2031" spans="1:8" x14ac:dyDescent="0.25">
      <c r="A2031" s="7" t="s">
        <v>4286</v>
      </c>
      <c r="B2031" s="5" t="s">
        <v>4287</v>
      </c>
      <c r="D2031" s="5">
        <v>90</v>
      </c>
      <c r="E2031" s="5" t="s">
        <v>4288</v>
      </c>
      <c r="G2031" s="7" t="s">
        <v>2079</v>
      </c>
      <c r="H2031" s="8">
        <v>11.89</v>
      </c>
    </row>
    <row r="2032" spans="1:8" x14ac:dyDescent="0.25">
      <c r="A2032" s="7" t="s">
        <v>4289</v>
      </c>
      <c r="B2032" s="5" t="s">
        <v>4290</v>
      </c>
      <c r="C2032" s="5" t="s">
        <v>95</v>
      </c>
      <c r="D2032" s="5">
        <v>102</v>
      </c>
      <c r="E2032" s="5" t="s">
        <v>4291</v>
      </c>
      <c r="G2032" s="7" t="s">
        <v>1274</v>
      </c>
      <c r="H2032" s="8">
        <v>11.89</v>
      </c>
    </row>
    <row r="2033" spans="1:8" x14ac:dyDescent="0.25">
      <c r="A2033" s="7" t="s">
        <v>4292</v>
      </c>
      <c r="B2033" s="5" t="s">
        <v>4293</v>
      </c>
      <c r="C2033" s="5" t="s">
        <v>95</v>
      </c>
      <c r="G2033" s="7" t="s">
        <v>1055</v>
      </c>
      <c r="H2033" s="8">
        <v>9.5299999999999994</v>
      </c>
    </row>
    <row r="2034" spans="1:8" x14ac:dyDescent="0.25">
      <c r="A2034" s="7" t="s">
        <v>4294</v>
      </c>
      <c r="B2034" s="5" t="s">
        <v>4295</v>
      </c>
      <c r="C2034" s="5" t="s">
        <v>95</v>
      </c>
      <c r="D2034" s="5">
        <v>102</v>
      </c>
      <c r="E2034" s="5" t="s">
        <v>4291</v>
      </c>
      <c r="G2034" s="7" t="s">
        <v>1274</v>
      </c>
      <c r="H2034" s="8">
        <v>11.89</v>
      </c>
    </row>
    <row r="2035" spans="1:8" x14ac:dyDescent="0.25">
      <c r="A2035" s="7" t="s">
        <v>4296</v>
      </c>
      <c r="B2035" s="5" t="s">
        <v>4297</v>
      </c>
      <c r="G2035" s="7" t="s">
        <v>1055</v>
      </c>
      <c r="H2035" s="8">
        <v>12.5</v>
      </c>
    </row>
    <row r="2036" spans="1:8" x14ac:dyDescent="0.25">
      <c r="A2036" s="7" t="s">
        <v>4298</v>
      </c>
      <c r="B2036" s="5" t="s">
        <v>4299</v>
      </c>
      <c r="G2036" s="7" t="s">
        <v>1055</v>
      </c>
      <c r="H2036" s="8">
        <v>6.76</v>
      </c>
    </row>
    <row r="2037" spans="1:8" x14ac:dyDescent="0.25">
      <c r="A2037" s="7" t="s">
        <v>4300</v>
      </c>
      <c r="B2037" s="5" t="s">
        <v>4301</v>
      </c>
      <c r="G2037" s="7" t="s">
        <v>1055</v>
      </c>
      <c r="H2037" s="8">
        <v>10.11</v>
      </c>
    </row>
    <row r="2038" spans="1:8" x14ac:dyDescent="0.25">
      <c r="A2038" s="7" t="s">
        <v>4302</v>
      </c>
      <c r="B2038" s="5" t="s">
        <v>4303</v>
      </c>
      <c r="G2038" s="7" t="s">
        <v>1055</v>
      </c>
      <c r="H2038" s="8">
        <v>12.1</v>
      </c>
    </row>
    <row r="2039" spans="1:8" x14ac:dyDescent="0.25">
      <c r="A2039" s="7" t="s">
        <v>4304</v>
      </c>
      <c r="B2039" s="5" t="s">
        <v>4305</v>
      </c>
      <c r="G2039" s="7" t="s">
        <v>570</v>
      </c>
      <c r="H2039" s="8">
        <v>25.16</v>
      </c>
    </row>
    <row r="2040" spans="1:8" x14ac:dyDescent="0.25">
      <c r="A2040" s="7" t="s">
        <v>4306</v>
      </c>
      <c r="B2040" s="5" t="s">
        <v>4307</v>
      </c>
      <c r="G2040" s="7" t="s">
        <v>956</v>
      </c>
      <c r="H2040" s="8">
        <v>8.08</v>
      </c>
    </row>
    <row r="2041" spans="1:8" x14ac:dyDescent="0.25">
      <c r="A2041" s="7" t="s">
        <v>4308</v>
      </c>
      <c r="B2041" s="5" t="s">
        <v>4309</v>
      </c>
      <c r="G2041" s="7" t="s">
        <v>112</v>
      </c>
      <c r="H2041" s="8">
        <v>27.56</v>
      </c>
    </row>
    <row r="2042" spans="1:8" x14ac:dyDescent="0.25">
      <c r="A2042" s="7" t="s">
        <v>4310</v>
      </c>
      <c r="B2042" s="5" t="s">
        <v>4311</v>
      </c>
      <c r="G2042" s="7" t="s">
        <v>604</v>
      </c>
      <c r="H2042" s="8">
        <v>19.2</v>
      </c>
    </row>
    <row r="2043" spans="1:8" x14ac:dyDescent="0.25">
      <c r="A2043" s="7" t="s">
        <v>4312</v>
      </c>
      <c r="B2043" s="5" t="s">
        <v>4313</v>
      </c>
      <c r="G2043" s="7" t="s">
        <v>1055</v>
      </c>
      <c r="H2043" s="8">
        <v>454.71</v>
      </c>
    </row>
    <row r="2044" spans="1:8" x14ac:dyDescent="0.25">
      <c r="A2044" s="7" t="s">
        <v>4314</v>
      </c>
      <c r="B2044" s="5" t="s">
        <v>4315</v>
      </c>
      <c r="G2044" s="7" t="s">
        <v>1055</v>
      </c>
      <c r="H2044" s="8">
        <v>743.04</v>
      </c>
    </row>
    <row r="2045" spans="1:8" x14ac:dyDescent="0.25">
      <c r="A2045" s="7" t="s">
        <v>4316</v>
      </c>
      <c r="B2045" s="5" t="s">
        <v>4317</v>
      </c>
      <c r="G2045" s="7" t="s">
        <v>2215</v>
      </c>
      <c r="H2045" s="8">
        <v>405.35</v>
      </c>
    </row>
    <row r="2046" spans="1:8" x14ac:dyDescent="0.25">
      <c r="A2046" s="7" t="s">
        <v>4318</v>
      </c>
      <c r="B2046" s="5" t="s">
        <v>4319</v>
      </c>
      <c r="G2046" s="7" t="s">
        <v>2215</v>
      </c>
      <c r="H2046" s="8">
        <v>2113.4</v>
      </c>
    </row>
    <row r="2047" spans="1:8" x14ac:dyDescent="0.25">
      <c r="A2047" s="7" t="s">
        <v>4320</v>
      </c>
      <c r="B2047" s="5" t="s">
        <v>4321</v>
      </c>
      <c r="G2047" s="7" t="s">
        <v>1055</v>
      </c>
      <c r="H2047" s="8">
        <v>416.44</v>
      </c>
    </row>
    <row r="2048" spans="1:8" x14ac:dyDescent="0.25">
      <c r="A2048" s="7" t="s">
        <v>4322</v>
      </c>
      <c r="B2048" s="5" t="s">
        <v>4323</v>
      </c>
      <c r="G2048" s="7" t="s">
        <v>1055</v>
      </c>
      <c r="H2048" s="8">
        <v>379.27</v>
      </c>
    </row>
    <row r="2049" spans="1:8" x14ac:dyDescent="0.25">
      <c r="A2049" s="7" t="s">
        <v>4324</v>
      </c>
      <c r="B2049" s="5" t="s">
        <v>4325</v>
      </c>
      <c r="G2049" s="7" t="s">
        <v>1055</v>
      </c>
      <c r="H2049" s="8">
        <v>421.82</v>
      </c>
    </row>
    <row r="2050" spans="1:8" x14ac:dyDescent="0.25">
      <c r="A2050" s="7" t="s">
        <v>4326</v>
      </c>
      <c r="B2050" s="5" t="s">
        <v>4327</v>
      </c>
      <c r="G2050" s="7" t="s">
        <v>1055</v>
      </c>
      <c r="H2050" s="8">
        <v>28.44</v>
      </c>
    </row>
    <row r="2051" spans="1:8" x14ac:dyDescent="0.25">
      <c r="A2051" s="7" t="s">
        <v>4328</v>
      </c>
      <c r="B2051" s="5" t="s">
        <v>4329</v>
      </c>
      <c r="D2051" s="5">
        <v>91</v>
      </c>
      <c r="E2051" s="5" t="s">
        <v>4330</v>
      </c>
      <c r="G2051" s="7" t="s">
        <v>1274</v>
      </c>
      <c r="H2051" s="8">
        <v>7.87</v>
      </c>
    </row>
    <row r="2052" spans="1:8" x14ac:dyDescent="0.25">
      <c r="A2052" s="7" t="s">
        <v>4331</v>
      </c>
      <c r="B2052" s="5" t="s">
        <v>4332</v>
      </c>
      <c r="D2052" s="5">
        <v>91</v>
      </c>
      <c r="E2052" s="5" t="s">
        <v>4330</v>
      </c>
      <c r="F2052" s="5">
        <v>6</v>
      </c>
      <c r="G2052" s="7" t="s">
        <v>1274</v>
      </c>
      <c r="H2052" s="8">
        <v>101.19</v>
      </c>
    </row>
    <row r="2053" spans="1:8" x14ac:dyDescent="0.25">
      <c r="A2053" s="7" t="s">
        <v>4333</v>
      </c>
      <c r="B2053" s="5" t="s">
        <v>4334</v>
      </c>
      <c r="G2053" s="7" t="s">
        <v>570</v>
      </c>
      <c r="H2053" s="8">
        <v>900.6</v>
      </c>
    </row>
    <row r="2054" spans="1:8" x14ac:dyDescent="0.25">
      <c r="A2054" s="7" t="s">
        <v>4335</v>
      </c>
      <c r="B2054" s="5" t="s">
        <v>4336</v>
      </c>
      <c r="G2054" s="7" t="s">
        <v>104</v>
      </c>
      <c r="H2054" s="8">
        <v>11.58</v>
      </c>
    </row>
    <row r="2055" spans="1:8" x14ac:dyDescent="0.25">
      <c r="A2055" s="7" t="s">
        <v>4337</v>
      </c>
      <c r="B2055" s="5" t="s">
        <v>4338</v>
      </c>
      <c r="G2055" s="7" t="s">
        <v>104</v>
      </c>
      <c r="H2055" s="8">
        <v>14.58</v>
      </c>
    </row>
    <row r="2056" spans="1:8" x14ac:dyDescent="0.25">
      <c r="A2056" s="7" t="s">
        <v>4339</v>
      </c>
      <c r="B2056" s="5" t="s">
        <v>4340</v>
      </c>
      <c r="D2056" s="5">
        <v>3</v>
      </c>
      <c r="E2056" s="5" t="s">
        <v>395</v>
      </c>
      <c r="G2056" s="7" t="s">
        <v>396</v>
      </c>
      <c r="H2056" s="8">
        <v>35.19</v>
      </c>
    </row>
    <row r="2057" spans="1:8" x14ac:dyDescent="0.25">
      <c r="A2057" s="7" t="s">
        <v>4341</v>
      </c>
      <c r="B2057" s="5" t="s">
        <v>4342</v>
      </c>
      <c r="D2057" s="5">
        <v>5</v>
      </c>
      <c r="E2057" s="5" t="s">
        <v>408</v>
      </c>
      <c r="G2057" s="7" t="s">
        <v>396</v>
      </c>
      <c r="H2057" s="8">
        <v>17.32</v>
      </c>
    </row>
    <row r="2058" spans="1:8" x14ac:dyDescent="0.25">
      <c r="A2058" s="7" t="s">
        <v>4343</v>
      </c>
      <c r="B2058" s="5" t="s">
        <v>4344</v>
      </c>
      <c r="D2058" s="5">
        <v>10</v>
      </c>
      <c r="E2058" s="5" t="s">
        <v>4214</v>
      </c>
      <c r="G2058" s="7" t="s">
        <v>396</v>
      </c>
      <c r="H2058" s="8">
        <v>15.77</v>
      </c>
    </row>
    <row r="2059" spans="1:8" x14ac:dyDescent="0.25">
      <c r="A2059" s="7" t="s">
        <v>4345</v>
      </c>
      <c r="B2059" s="5" t="s">
        <v>4346</v>
      </c>
      <c r="G2059" s="7" t="s">
        <v>1959</v>
      </c>
      <c r="H2059" s="8">
        <v>59.32</v>
      </c>
    </row>
    <row r="2060" spans="1:8" x14ac:dyDescent="0.25">
      <c r="A2060" s="7" t="s">
        <v>4347</v>
      </c>
      <c r="B2060" s="5" t="s">
        <v>4348</v>
      </c>
      <c r="D2060" s="5">
        <v>92</v>
      </c>
      <c r="E2060" s="5" t="s">
        <v>4349</v>
      </c>
      <c r="G2060" s="7" t="s">
        <v>2215</v>
      </c>
      <c r="H2060" s="8">
        <v>450</v>
      </c>
    </row>
    <row r="2061" spans="1:8" x14ac:dyDescent="0.25">
      <c r="A2061" s="7" t="s">
        <v>4350</v>
      </c>
      <c r="B2061" s="5" t="s">
        <v>4351</v>
      </c>
      <c r="D2061" s="5">
        <v>92</v>
      </c>
      <c r="E2061" s="5" t="s">
        <v>4349</v>
      </c>
      <c r="G2061" s="7" t="s">
        <v>2215</v>
      </c>
      <c r="H2061" s="8">
        <v>180</v>
      </c>
    </row>
    <row r="2062" spans="1:8" x14ac:dyDescent="0.25">
      <c r="A2062" s="7" t="s">
        <v>4352</v>
      </c>
      <c r="B2062" s="5" t="s">
        <v>4353</v>
      </c>
      <c r="D2062" s="5">
        <v>92</v>
      </c>
      <c r="E2062" s="5" t="s">
        <v>4349</v>
      </c>
      <c r="G2062" s="7" t="s">
        <v>2215</v>
      </c>
      <c r="H2062" s="8">
        <v>227</v>
      </c>
    </row>
    <row r="2063" spans="1:8" x14ac:dyDescent="0.25">
      <c r="A2063" s="7" t="s">
        <v>4354</v>
      </c>
      <c r="B2063" s="5" t="s">
        <v>4355</v>
      </c>
      <c r="D2063" s="5">
        <v>92</v>
      </c>
      <c r="E2063" s="5" t="s">
        <v>4349</v>
      </c>
      <c r="G2063" s="7" t="s">
        <v>2215</v>
      </c>
      <c r="H2063" s="8">
        <v>100</v>
      </c>
    </row>
    <row r="2064" spans="1:8" x14ac:dyDescent="0.25">
      <c r="A2064" s="7" t="s">
        <v>4356</v>
      </c>
      <c r="B2064" s="5" t="s">
        <v>4357</v>
      </c>
      <c r="D2064" s="5">
        <v>92</v>
      </c>
      <c r="E2064" s="5" t="s">
        <v>4349</v>
      </c>
      <c r="G2064" s="7" t="s">
        <v>2215</v>
      </c>
      <c r="H2064" s="8">
        <v>500</v>
      </c>
    </row>
    <row r="2065" spans="1:8" x14ac:dyDescent="0.25">
      <c r="A2065" s="7" t="s">
        <v>4358</v>
      </c>
      <c r="B2065" s="5" t="s">
        <v>4359</v>
      </c>
      <c r="D2065" s="5">
        <v>92</v>
      </c>
      <c r="E2065" s="5" t="s">
        <v>4349</v>
      </c>
      <c r="G2065" s="7" t="s">
        <v>2215</v>
      </c>
      <c r="H2065" s="8">
        <v>1350</v>
      </c>
    </row>
    <row r="2066" spans="1:8" x14ac:dyDescent="0.25">
      <c r="A2066" s="7" t="s">
        <v>4360</v>
      </c>
      <c r="B2066" s="5" t="s">
        <v>4361</v>
      </c>
      <c r="D2066" s="5">
        <v>92</v>
      </c>
      <c r="E2066" s="5" t="s">
        <v>4349</v>
      </c>
      <c r="G2066" s="7" t="s">
        <v>2215</v>
      </c>
      <c r="H2066" s="8">
        <v>1350</v>
      </c>
    </row>
    <row r="2067" spans="1:8" x14ac:dyDescent="0.25">
      <c r="A2067" s="7" t="s">
        <v>4362</v>
      </c>
      <c r="B2067" s="5" t="s">
        <v>4363</v>
      </c>
      <c r="D2067" s="5">
        <v>92</v>
      </c>
      <c r="E2067" s="5" t="s">
        <v>4349</v>
      </c>
      <c r="G2067" s="7" t="s">
        <v>2215</v>
      </c>
      <c r="H2067" s="8">
        <v>1350</v>
      </c>
    </row>
    <row r="2068" spans="1:8" x14ac:dyDescent="0.25">
      <c r="A2068" s="7" t="s">
        <v>4364</v>
      </c>
      <c r="B2068" s="5" t="s">
        <v>4365</v>
      </c>
      <c r="D2068" s="5">
        <v>92</v>
      </c>
      <c r="E2068" s="5" t="s">
        <v>4349</v>
      </c>
      <c r="G2068" s="7" t="s">
        <v>2215</v>
      </c>
      <c r="H2068" s="8">
        <v>1350</v>
      </c>
    </row>
    <row r="2069" spans="1:8" x14ac:dyDescent="0.25">
      <c r="A2069" s="7" t="s">
        <v>4366</v>
      </c>
      <c r="B2069" s="5" t="s">
        <v>4367</v>
      </c>
      <c r="D2069" s="5">
        <v>92</v>
      </c>
      <c r="E2069" s="5" t="s">
        <v>4349</v>
      </c>
      <c r="G2069" s="7" t="s">
        <v>2215</v>
      </c>
      <c r="H2069" s="8">
        <v>1350</v>
      </c>
    </row>
    <row r="2070" spans="1:8" x14ac:dyDescent="0.25">
      <c r="A2070" s="7" t="s">
        <v>4368</v>
      </c>
      <c r="B2070" s="5" t="s">
        <v>4369</v>
      </c>
      <c r="D2070" s="5">
        <v>92</v>
      </c>
      <c r="E2070" s="5" t="s">
        <v>4349</v>
      </c>
      <c r="G2070" s="7" t="s">
        <v>2215</v>
      </c>
      <c r="H2070" s="8">
        <v>1350</v>
      </c>
    </row>
    <row r="2071" spans="1:8" x14ac:dyDescent="0.25">
      <c r="A2071" s="7" t="s">
        <v>4370</v>
      </c>
      <c r="B2071" s="5" t="s">
        <v>4371</v>
      </c>
      <c r="D2071" s="5">
        <v>92</v>
      </c>
      <c r="E2071" s="5" t="s">
        <v>4349</v>
      </c>
      <c r="G2071" s="7" t="s">
        <v>2215</v>
      </c>
      <c r="H2071" s="8">
        <v>1350</v>
      </c>
    </row>
    <row r="2072" spans="1:8" x14ac:dyDescent="0.25">
      <c r="A2072" s="7" t="s">
        <v>4372</v>
      </c>
      <c r="B2072" s="5" t="s">
        <v>4373</v>
      </c>
      <c r="D2072" s="5">
        <v>92</v>
      </c>
      <c r="E2072" s="5" t="s">
        <v>4349</v>
      </c>
      <c r="G2072" s="7" t="s">
        <v>2215</v>
      </c>
      <c r="H2072" s="8">
        <v>1350</v>
      </c>
    </row>
    <row r="2073" spans="1:8" x14ac:dyDescent="0.25">
      <c r="A2073" s="7" t="s">
        <v>4374</v>
      </c>
      <c r="B2073" s="5" t="s">
        <v>4375</v>
      </c>
      <c r="D2073" s="5">
        <v>92</v>
      </c>
      <c r="E2073" s="5" t="s">
        <v>4349</v>
      </c>
      <c r="G2073" s="7" t="s">
        <v>2215</v>
      </c>
      <c r="H2073" s="8">
        <v>1350</v>
      </c>
    </row>
    <row r="2074" spans="1:8" x14ac:dyDescent="0.25">
      <c r="A2074" s="7" t="s">
        <v>4376</v>
      </c>
      <c r="B2074" s="5" t="s">
        <v>4377</v>
      </c>
      <c r="D2074" s="5">
        <v>92</v>
      </c>
      <c r="E2074" s="5" t="s">
        <v>4349</v>
      </c>
      <c r="G2074" s="7" t="s">
        <v>2215</v>
      </c>
      <c r="H2074" s="8">
        <v>1350</v>
      </c>
    </row>
    <row r="2075" spans="1:8" x14ac:dyDescent="0.25">
      <c r="A2075" s="7" t="s">
        <v>4378</v>
      </c>
      <c r="B2075" s="5" t="s">
        <v>4379</v>
      </c>
      <c r="D2075" s="5">
        <v>92</v>
      </c>
      <c r="E2075" s="5" t="s">
        <v>4349</v>
      </c>
      <c r="G2075" s="7" t="s">
        <v>2215</v>
      </c>
      <c r="H2075" s="8">
        <v>1350</v>
      </c>
    </row>
    <row r="2076" spans="1:8" x14ac:dyDescent="0.25">
      <c r="A2076" s="7" t="s">
        <v>4380</v>
      </c>
      <c r="B2076" s="5" t="s">
        <v>4381</v>
      </c>
      <c r="D2076" s="5">
        <v>92</v>
      </c>
      <c r="E2076" s="5" t="s">
        <v>4349</v>
      </c>
      <c r="G2076" s="7" t="s">
        <v>2215</v>
      </c>
      <c r="H2076" s="8">
        <v>1350</v>
      </c>
    </row>
    <row r="2077" spans="1:8" x14ac:dyDescent="0.25">
      <c r="A2077" s="7" t="s">
        <v>4382</v>
      </c>
      <c r="B2077" s="5" t="s">
        <v>4383</v>
      </c>
      <c r="D2077" s="5">
        <v>92</v>
      </c>
      <c r="E2077" s="5" t="s">
        <v>4349</v>
      </c>
      <c r="G2077" s="7" t="s">
        <v>2215</v>
      </c>
      <c r="H2077" s="8">
        <v>1350</v>
      </c>
    </row>
    <row r="2078" spans="1:8" x14ac:dyDescent="0.25">
      <c r="A2078" s="7" t="s">
        <v>4384</v>
      </c>
      <c r="B2078" s="5" t="s">
        <v>4385</v>
      </c>
      <c r="D2078" s="5">
        <v>92</v>
      </c>
      <c r="E2078" s="5" t="s">
        <v>4349</v>
      </c>
      <c r="G2078" s="7" t="s">
        <v>2215</v>
      </c>
      <c r="H2078" s="8">
        <v>1350</v>
      </c>
    </row>
    <row r="2079" spans="1:8" x14ac:dyDescent="0.25">
      <c r="A2079" s="7" t="s">
        <v>4386</v>
      </c>
      <c r="B2079" s="5" t="s">
        <v>4387</v>
      </c>
      <c r="D2079" s="5">
        <v>92</v>
      </c>
      <c r="E2079" s="5" t="s">
        <v>4349</v>
      </c>
      <c r="G2079" s="7" t="s">
        <v>2215</v>
      </c>
      <c r="H2079" s="8">
        <v>1350</v>
      </c>
    </row>
    <row r="2080" spans="1:8" x14ac:dyDescent="0.25">
      <c r="A2080" s="7" t="s">
        <v>4388</v>
      </c>
      <c r="B2080" s="5" t="s">
        <v>4389</v>
      </c>
      <c r="D2080" s="5">
        <v>92</v>
      </c>
      <c r="E2080" s="5" t="s">
        <v>4349</v>
      </c>
      <c r="G2080" s="7" t="s">
        <v>2215</v>
      </c>
      <c r="H2080" s="8">
        <v>1350</v>
      </c>
    </row>
    <row r="2081" spans="1:8" x14ac:dyDescent="0.25">
      <c r="A2081" s="7" t="s">
        <v>4390</v>
      </c>
      <c r="B2081" s="5" t="s">
        <v>4391</v>
      </c>
      <c r="D2081" s="5">
        <v>92</v>
      </c>
      <c r="E2081" s="5" t="s">
        <v>4349</v>
      </c>
      <c r="G2081" s="7" t="s">
        <v>2215</v>
      </c>
      <c r="H2081" s="8">
        <v>1350</v>
      </c>
    </row>
    <row r="2082" spans="1:8" x14ac:dyDescent="0.25">
      <c r="A2082" s="7" t="s">
        <v>4392</v>
      </c>
      <c r="B2082" s="5" t="s">
        <v>4393</v>
      </c>
      <c r="D2082" s="5">
        <v>92</v>
      </c>
      <c r="E2082" s="5" t="s">
        <v>4349</v>
      </c>
      <c r="G2082" s="7" t="s">
        <v>2215</v>
      </c>
      <c r="H2082" s="8">
        <v>1350</v>
      </c>
    </row>
    <row r="2083" spans="1:8" x14ac:dyDescent="0.25">
      <c r="A2083" s="7" t="s">
        <v>4394</v>
      </c>
      <c r="B2083" s="5" t="s">
        <v>4395</v>
      </c>
      <c r="D2083" s="5">
        <v>92</v>
      </c>
      <c r="E2083" s="5" t="s">
        <v>4349</v>
      </c>
      <c r="G2083" s="7" t="s">
        <v>2215</v>
      </c>
      <c r="H2083" s="8">
        <v>1350</v>
      </c>
    </row>
    <row r="2084" spans="1:8" x14ac:dyDescent="0.25">
      <c r="A2084" s="7" t="s">
        <v>4396</v>
      </c>
      <c r="B2084" s="5" t="s">
        <v>4397</v>
      </c>
      <c r="D2084" s="5">
        <v>92</v>
      </c>
      <c r="E2084" s="5" t="s">
        <v>4349</v>
      </c>
      <c r="G2084" s="7" t="s">
        <v>2215</v>
      </c>
      <c r="H2084" s="8">
        <v>1350</v>
      </c>
    </row>
    <row r="2085" spans="1:8" x14ac:dyDescent="0.25">
      <c r="A2085" s="7" t="s">
        <v>4398</v>
      </c>
      <c r="B2085" s="5" t="s">
        <v>4399</v>
      </c>
      <c r="D2085" s="5">
        <v>92</v>
      </c>
      <c r="E2085" s="5" t="s">
        <v>4349</v>
      </c>
      <c r="G2085" s="7" t="s">
        <v>2215</v>
      </c>
      <c r="H2085" s="8">
        <v>1350</v>
      </c>
    </row>
    <row r="2086" spans="1:8" x14ac:dyDescent="0.25">
      <c r="A2086" s="7" t="s">
        <v>4400</v>
      </c>
      <c r="B2086" s="5" t="s">
        <v>4401</v>
      </c>
      <c r="D2086" s="5">
        <v>92</v>
      </c>
      <c r="E2086" s="5" t="s">
        <v>4349</v>
      </c>
      <c r="G2086" s="7" t="s">
        <v>2215</v>
      </c>
      <c r="H2086" s="8">
        <v>1350</v>
      </c>
    </row>
    <row r="2087" spans="1:8" x14ac:dyDescent="0.25">
      <c r="A2087" s="7" t="s">
        <v>4402</v>
      </c>
      <c r="B2087" s="5" t="s">
        <v>4403</v>
      </c>
      <c r="D2087" s="5">
        <v>92</v>
      </c>
      <c r="E2087" s="5" t="s">
        <v>4349</v>
      </c>
      <c r="G2087" s="7" t="s">
        <v>2215</v>
      </c>
      <c r="H2087" s="8">
        <v>1350</v>
      </c>
    </row>
    <row r="2088" spans="1:8" x14ac:dyDescent="0.25">
      <c r="A2088" s="7" t="s">
        <v>4404</v>
      </c>
      <c r="B2088" s="5" t="s">
        <v>4405</v>
      </c>
      <c r="D2088" s="5">
        <v>92</v>
      </c>
      <c r="E2088" s="5" t="s">
        <v>4349</v>
      </c>
      <c r="G2088" s="7" t="s">
        <v>2215</v>
      </c>
      <c r="H2088" s="8">
        <v>1350</v>
      </c>
    </row>
    <row r="2089" spans="1:8" x14ac:dyDescent="0.25">
      <c r="A2089" s="7" t="s">
        <v>4406</v>
      </c>
      <c r="B2089" s="5" t="s">
        <v>4407</v>
      </c>
      <c r="D2089" s="5">
        <v>92</v>
      </c>
      <c r="E2089" s="5" t="s">
        <v>4349</v>
      </c>
      <c r="G2089" s="7" t="s">
        <v>2215</v>
      </c>
      <c r="H2089" s="8">
        <v>1350</v>
      </c>
    </row>
    <row r="2090" spans="1:8" x14ac:dyDescent="0.25">
      <c r="A2090" s="7" t="s">
        <v>4408</v>
      </c>
      <c r="B2090" s="5" t="s">
        <v>4409</v>
      </c>
      <c r="D2090" s="5">
        <v>92</v>
      </c>
      <c r="E2090" s="5" t="s">
        <v>4349</v>
      </c>
      <c r="G2090" s="7" t="s">
        <v>2215</v>
      </c>
      <c r="H2090" s="8">
        <v>1350</v>
      </c>
    </row>
    <row r="2091" spans="1:8" x14ac:dyDescent="0.25">
      <c r="A2091" s="7" t="s">
        <v>4410</v>
      </c>
      <c r="B2091" s="5" t="s">
        <v>4411</v>
      </c>
      <c r="D2091" s="5">
        <v>92</v>
      </c>
      <c r="E2091" s="5" t="s">
        <v>4349</v>
      </c>
      <c r="G2091" s="7" t="s">
        <v>2215</v>
      </c>
      <c r="H2091" s="8">
        <v>1350</v>
      </c>
    </row>
    <row r="2092" spans="1:8" x14ac:dyDescent="0.25">
      <c r="A2092" s="7" t="s">
        <v>4412</v>
      </c>
      <c r="B2092" s="5" t="s">
        <v>4413</v>
      </c>
      <c r="D2092" s="5">
        <v>92</v>
      </c>
      <c r="E2092" s="5" t="s">
        <v>4349</v>
      </c>
      <c r="G2092" s="7" t="s">
        <v>2215</v>
      </c>
      <c r="H2092" s="8">
        <v>1350</v>
      </c>
    </row>
    <row r="2093" spans="1:8" x14ac:dyDescent="0.25">
      <c r="A2093" s="7" t="s">
        <v>4414</v>
      </c>
      <c r="B2093" s="5" t="s">
        <v>4415</v>
      </c>
      <c r="D2093" s="5">
        <v>92</v>
      </c>
      <c r="E2093" s="5" t="s">
        <v>4349</v>
      </c>
      <c r="G2093" s="7" t="s">
        <v>2215</v>
      </c>
      <c r="H2093" s="8">
        <v>1350</v>
      </c>
    </row>
    <row r="2094" spans="1:8" x14ac:dyDescent="0.25">
      <c r="A2094" s="7" t="s">
        <v>4416</v>
      </c>
      <c r="B2094" s="5" t="s">
        <v>4417</v>
      </c>
      <c r="D2094" s="5">
        <v>92</v>
      </c>
      <c r="E2094" s="5" t="s">
        <v>4349</v>
      </c>
      <c r="G2094" s="7" t="s">
        <v>2215</v>
      </c>
      <c r="H2094" s="8">
        <v>1350</v>
      </c>
    </row>
    <row r="2095" spans="1:8" x14ac:dyDescent="0.25">
      <c r="A2095" s="7" t="s">
        <v>4418</v>
      </c>
      <c r="B2095" s="5" t="s">
        <v>4419</v>
      </c>
      <c r="D2095" s="5">
        <v>92</v>
      </c>
      <c r="E2095" s="5" t="s">
        <v>4349</v>
      </c>
      <c r="G2095" s="7" t="s">
        <v>2215</v>
      </c>
      <c r="H2095" s="8">
        <v>1350</v>
      </c>
    </row>
    <row r="2096" spans="1:8" x14ac:dyDescent="0.25">
      <c r="A2096" s="7" t="s">
        <v>4420</v>
      </c>
      <c r="B2096" s="5" t="s">
        <v>4421</v>
      </c>
      <c r="D2096" s="5">
        <v>92</v>
      </c>
      <c r="E2096" s="5" t="s">
        <v>4349</v>
      </c>
      <c r="G2096" s="7" t="s">
        <v>2215</v>
      </c>
      <c r="H2096" s="8">
        <v>1350</v>
      </c>
    </row>
    <row r="2097" spans="1:8" x14ac:dyDescent="0.25">
      <c r="A2097" s="7" t="s">
        <v>4422</v>
      </c>
      <c r="B2097" s="5" t="s">
        <v>4423</v>
      </c>
      <c r="D2097" s="5">
        <v>92</v>
      </c>
      <c r="E2097" s="5" t="s">
        <v>4349</v>
      </c>
      <c r="G2097" s="7" t="s">
        <v>2215</v>
      </c>
      <c r="H2097" s="8">
        <v>1350</v>
      </c>
    </row>
    <row r="2098" spans="1:8" x14ac:dyDescent="0.25">
      <c r="A2098" s="7" t="s">
        <v>4424</v>
      </c>
      <c r="B2098" s="5" t="s">
        <v>4425</v>
      </c>
      <c r="D2098" s="5">
        <v>92</v>
      </c>
      <c r="E2098" s="5" t="s">
        <v>4349</v>
      </c>
      <c r="G2098" s="7" t="s">
        <v>2215</v>
      </c>
      <c r="H2098" s="8">
        <v>1350</v>
      </c>
    </row>
    <row r="2099" spans="1:8" x14ac:dyDescent="0.25">
      <c r="A2099" s="7" t="s">
        <v>4426</v>
      </c>
      <c r="B2099" s="5" t="s">
        <v>4427</v>
      </c>
      <c r="D2099" s="5">
        <v>92</v>
      </c>
      <c r="E2099" s="5" t="s">
        <v>4349</v>
      </c>
      <c r="G2099" s="7" t="s">
        <v>2215</v>
      </c>
      <c r="H2099" s="8">
        <v>1350</v>
      </c>
    </row>
    <row r="2100" spans="1:8" x14ac:dyDescent="0.25">
      <c r="A2100" s="7" t="s">
        <v>4428</v>
      </c>
      <c r="B2100" s="5" t="s">
        <v>4429</v>
      </c>
      <c r="D2100" s="5">
        <v>92</v>
      </c>
      <c r="E2100" s="5" t="s">
        <v>4349</v>
      </c>
      <c r="G2100" s="7" t="s">
        <v>2215</v>
      </c>
      <c r="H2100" s="8">
        <v>1350</v>
      </c>
    </row>
    <row r="2101" spans="1:8" x14ac:dyDescent="0.25">
      <c r="A2101" s="7" t="s">
        <v>4430</v>
      </c>
      <c r="B2101" s="5" t="s">
        <v>4431</v>
      </c>
      <c r="D2101" s="5">
        <v>92</v>
      </c>
      <c r="E2101" s="5" t="s">
        <v>4349</v>
      </c>
      <c r="G2101" s="7" t="s">
        <v>2215</v>
      </c>
      <c r="H2101" s="8">
        <v>1350</v>
      </c>
    </row>
    <row r="2102" spans="1:8" x14ac:dyDescent="0.25">
      <c r="A2102" s="7" t="s">
        <v>4432</v>
      </c>
      <c r="B2102" s="5" t="s">
        <v>4433</v>
      </c>
      <c r="D2102" s="5">
        <v>92</v>
      </c>
      <c r="E2102" s="5" t="s">
        <v>4349</v>
      </c>
      <c r="G2102" s="7" t="s">
        <v>2215</v>
      </c>
      <c r="H2102" s="8">
        <v>1350</v>
      </c>
    </row>
    <row r="2103" spans="1:8" x14ac:dyDescent="0.25">
      <c r="A2103" s="7" t="s">
        <v>4434</v>
      </c>
      <c r="B2103" s="5" t="s">
        <v>4435</v>
      </c>
      <c r="D2103" s="5">
        <v>92</v>
      </c>
      <c r="E2103" s="5" t="s">
        <v>4349</v>
      </c>
      <c r="G2103" s="7" t="s">
        <v>2215</v>
      </c>
      <c r="H2103" s="8">
        <v>1350</v>
      </c>
    </row>
    <row r="2104" spans="1:8" x14ac:dyDescent="0.25">
      <c r="A2104" s="7" t="s">
        <v>4436</v>
      </c>
      <c r="B2104" s="5" t="s">
        <v>4437</v>
      </c>
      <c r="D2104" s="5">
        <v>92</v>
      </c>
      <c r="E2104" s="5" t="s">
        <v>4349</v>
      </c>
      <c r="G2104" s="7" t="s">
        <v>2215</v>
      </c>
      <c r="H2104" s="8">
        <v>1350</v>
      </c>
    </row>
    <row r="2105" spans="1:8" x14ac:dyDescent="0.25">
      <c r="A2105" s="7" t="s">
        <v>4438</v>
      </c>
      <c r="B2105" s="5" t="s">
        <v>4439</v>
      </c>
      <c r="D2105" s="5">
        <v>92</v>
      </c>
      <c r="E2105" s="5" t="s">
        <v>4349</v>
      </c>
      <c r="G2105" s="7" t="s">
        <v>2215</v>
      </c>
      <c r="H2105" s="8">
        <v>1350</v>
      </c>
    </row>
    <row r="2106" spans="1:8" x14ac:dyDescent="0.25">
      <c r="A2106" s="7" t="s">
        <v>4440</v>
      </c>
      <c r="B2106" s="5" t="s">
        <v>4441</v>
      </c>
      <c r="D2106" s="5">
        <v>92</v>
      </c>
      <c r="E2106" s="5" t="s">
        <v>4349</v>
      </c>
      <c r="G2106" s="7" t="s">
        <v>2215</v>
      </c>
      <c r="H2106" s="8">
        <v>1350</v>
      </c>
    </row>
    <row r="2107" spans="1:8" x14ac:dyDescent="0.25">
      <c r="A2107" s="7" t="s">
        <v>4442</v>
      </c>
      <c r="B2107" s="5" t="s">
        <v>4443</v>
      </c>
      <c r="D2107" s="5">
        <v>92</v>
      </c>
      <c r="E2107" s="5" t="s">
        <v>4349</v>
      </c>
      <c r="G2107" s="7" t="s">
        <v>2215</v>
      </c>
      <c r="H2107" s="8">
        <v>1350</v>
      </c>
    </row>
    <row r="2108" spans="1:8" x14ac:dyDescent="0.25">
      <c r="A2108" s="7" t="s">
        <v>4444</v>
      </c>
      <c r="B2108" s="5" t="s">
        <v>4445</v>
      </c>
      <c r="D2108" s="5">
        <v>92</v>
      </c>
      <c r="E2108" s="5" t="s">
        <v>4349</v>
      </c>
      <c r="G2108" s="7" t="s">
        <v>2215</v>
      </c>
      <c r="H2108" s="8">
        <v>1350</v>
      </c>
    </row>
    <row r="2109" spans="1:8" x14ac:dyDescent="0.25">
      <c r="A2109" s="7" t="s">
        <v>4446</v>
      </c>
      <c r="B2109" s="5" t="s">
        <v>4447</v>
      </c>
      <c r="D2109" s="5">
        <v>92</v>
      </c>
      <c r="E2109" s="5" t="s">
        <v>4349</v>
      </c>
      <c r="G2109" s="7" t="s">
        <v>2215</v>
      </c>
      <c r="H2109" s="8">
        <v>1350</v>
      </c>
    </row>
    <row r="2110" spans="1:8" x14ac:dyDescent="0.25">
      <c r="A2110" s="7" t="s">
        <v>4448</v>
      </c>
      <c r="B2110" s="5" t="s">
        <v>4449</v>
      </c>
      <c r="D2110" s="5">
        <v>92</v>
      </c>
      <c r="E2110" s="5" t="s">
        <v>4349</v>
      </c>
      <c r="G2110" s="7" t="s">
        <v>2215</v>
      </c>
      <c r="H2110" s="8">
        <v>82.75</v>
      </c>
    </row>
    <row r="2111" spans="1:8" x14ac:dyDescent="0.25">
      <c r="A2111" s="7" t="s">
        <v>4450</v>
      </c>
      <c r="B2111" s="5" t="s">
        <v>4451</v>
      </c>
      <c r="D2111" s="5">
        <v>92</v>
      </c>
      <c r="E2111" s="5" t="s">
        <v>4349</v>
      </c>
      <c r="G2111" s="7" t="s">
        <v>2215</v>
      </c>
      <c r="H2111" s="8">
        <v>160</v>
      </c>
    </row>
    <row r="2112" spans="1:8" x14ac:dyDescent="0.25">
      <c r="A2112" s="7" t="s">
        <v>4452</v>
      </c>
      <c r="B2112" s="5" t="s">
        <v>4453</v>
      </c>
      <c r="D2112" s="5">
        <v>92</v>
      </c>
      <c r="E2112" s="5" t="s">
        <v>4349</v>
      </c>
      <c r="G2112" s="7" t="s">
        <v>2215</v>
      </c>
      <c r="H2112" s="8">
        <v>180</v>
      </c>
    </row>
    <row r="2113" spans="1:8" x14ac:dyDescent="0.25">
      <c r="A2113" s="7" t="s">
        <v>4454</v>
      </c>
      <c r="B2113" s="5" t="s">
        <v>4455</v>
      </c>
      <c r="D2113" s="5">
        <v>92</v>
      </c>
      <c r="E2113" s="5" t="s">
        <v>4349</v>
      </c>
      <c r="G2113" s="7" t="s">
        <v>2215</v>
      </c>
      <c r="H2113" s="8">
        <v>120</v>
      </c>
    </row>
    <row r="2114" spans="1:8" x14ac:dyDescent="0.25">
      <c r="A2114" s="7" t="s">
        <v>4456</v>
      </c>
      <c r="B2114" s="5" t="s">
        <v>4457</v>
      </c>
      <c r="D2114" s="5">
        <v>93</v>
      </c>
      <c r="E2114" s="5" t="s">
        <v>4458</v>
      </c>
      <c r="G2114" s="7" t="s">
        <v>2215</v>
      </c>
      <c r="H2114" s="8">
        <v>210</v>
      </c>
    </row>
    <row r="2115" spans="1:8" x14ac:dyDescent="0.25">
      <c r="A2115" s="7" t="s">
        <v>4459</v>
      </c>
      <c r="B2115" s="5" t="s">
        <v>4460</v>
      </c>
      <c r="D2115" s="5">
        <v>93</v>
      </c>
      <c r="E2115" s="5" t="s">
        <v>4458</v>
      </c>
      <c r="G2115" s="7" t="s">
        <v>2215</v>
      </c>
      <c r="H2115" s="8">
        <v>340.85</v>
      </c>
    </row>
    <row r="2116" spans="1:8" x14ac:dyDescent="0.25">
      <c r="A2116" s="7" t="s">
        <v>4461</v>
      </c>
      <c r="B2116" s="5" t="s">
        <v>4462</v>
      </c>
      <c r="D2116" s="5">
        <v>93</v>
      </c>
      <c r="E2116" s="5" t="s">
        <v>4458</v>
      </c>
      <c r="G2116" s="7" t="s">
        <v>2215</v>
      </c>
      <c r="H2116" s="8">
        <v>223.25</v>
      </c>
    </row>
    <row r="2117" spans="1:8" x14ac:dyDescent="0.25">
      <c r="A2117" s="7" t="s">
        <v>4463</v>
      </c>
      <c r="B2117" s="5" t="s">
        <v>4464</v>
      </c>
      <c r="D2117" s="5">
        <v>93</v>
      </c>
      <c r="E2117" s="5" t="s">
        <v>4458</v>
      </c>
      <c r="G2117" s="7" t="s">
        <v>2215</v>
      </c>
      <c r="H2117" s="8">
        <v>360</v>
      </c>
    </row>
    <row r="2118" spans="1:8" x14ac:dyDescent="0.25">
      <c r="A2118" s="7" t="s">
        <v>4465</v>
      </c>
      <c r="B2118" s="5" t="s">
        <v>4466</v>
      </c>
      <c r="D2118" s="5">
        <v>93</v>
      </c>
      <c r="E2118" s="5" t="s">
        <v>4458</v>
      </c>
      <c r="G2118" s="7" t="s">
        <v>2215</v>
      </c>
      <c r="H2118" s="8">
        <v>210</v>
      </c>
    </row>
    <row r="2119" spans="1:8" x14ac:dyDescent="0.25">
      <c r="A2119" s="7" t="s">
        <v>4467</v>
      </c>
      <c r="B2119" s="5" t="s">
        <v>4468</v>
      </c>
      <c r="D2119" s="5">
        <v>93</v>
      </c>
      <c r="E2119" s="5" t="s">
        <v>4458</v>
      </c>
      <c r="G2119" s="7" t="s">
        <v>2215</v>
      </c>
      <c r="H2119" s="8">
        <v>210</v>
      </c>
    </row>
    <row r="2120" spans="1:8" x14ac:dyDescent="0.25">
      <c r="A2120" s="7" t="s">
        <v>4469</v>
      </c>
      <c r="B2120" s="5" t="s">
        <v>4470</v>
      </c>
      <c r="D2120" s="5">
        <v>93</v>
      </c>
      <c r="E2120" s="5" t="s">
        <v>4458</v>
      </c>
      <c r="G2120" s="7" t="s">
        <v>2215</v>
      </c>
      <c r="H2120" s="8">
        <v>250</v>
      </c>
    </row>
    <row r="2121" spans="1:8" x14ac:dyDescent="0.25">
      <c r="A2121" s="7" t="s">
        <v>4471</v>
      </c>
      <c r="B2121" s="5" t="s">
        <v>4472</v>
      </c>
      <c r="D2121" s="5">
        <v>93</v>
      </c>
      <c r="E2121" s="5" t="s">
        <v>4458</v>
      </c>
      <c r="G2121" s="7" t="s">
        <v>2215</v>
      </c>
      <c r="H2121" s="8">
        <v>300</v>
      </c>
    </row>
    <row r="2122" spans="1:8" x14ac:dyDescent="0.25">
      <c r="A2122" s="7" t="s">
        <v>4473</v>
      </c>
      <c r="B2122" s="5" t="s">
        <v>4474</v>
      </c>
      <c r="D2122" s="5">
        <v>93</v>
      </c>
      <c r="E2122" s="5" t="s">
        <v>4458</v>
      </c>
      <c r="G2122" s="7" t="s">
        <v>2215</v>
      </c>
      <c r="H2122" s="8">
        <v>850</v>
      </c>
    </row>
    <row r="2123" spans="1:8" x14ac:dyDescent="0.25">
      <c r="A2123" s="7" t="s">
        <v>4475</v>
      </c>
      <c r="B2123" s="5" t="s">
        <v>4476</v>
      </c>
      <c r="D2123" s="5">
        <v>93</v>
      </c>
      <c r="E2123" s="5" t="s">
        <v>4458</v>
      </c>
      <c r="G2123" s="7" t="s">
        <v>2215</v>
      </c>
      <c r="H2123" s="8">
        <v>250</v>
      </c>
    </row>
    <row r="2124" spans="1:8" x14ac:dyDescent="0.25">
      <c r="A2124" s="7" t="s">
        <v>4477</v>
      </c>
      <c r="B2124" s="5" t="s">
        <v>4478</v>
      </c>
      <c r="D2124" s="5">
        <v>94</v>
      </c>
      <c r="E2124" s="5" t="s">
        <v>4479</v>
      </c>
      <c r="G2124" s="7" t="s">
        <v>2215</v>
      </c>
      <c r="H2124" s="8">
        <v>65</v>
      </c>
    </row>
    <row r="2125" spans="1:8" x14ac:dyDescent="0.25">
      <c r="A2125" s="7" t="s">
        <v>4480</v>
      </c>
      <c r="B2125" s="5" t="s">
        <v>4481</v>
      </c>
      <c r="D2125" s="5">
        <v>95</v>
      </c>
      <c r="E2125" s="5" t="s">
        <v>4482</v>
      </c>
      <c r="G2125" s="7" t="s">
        <v>2215</v>
      </c>
      <c r="H2125" s="8">
        <v>65</v>
      </c>
    </row>
    <row r="2126" spans="1:8" x14ac:dyDescent="0.25">
      <c r="A2126" s="7" t="s">
        <v>4483</v>
      </c>
      <c r="B2126" s="5" t="s">
        <v>4484</v>
      </c>
      <c r="D2126" s="5">
        <v>96</v>
      </c>
      <c r="E2126" s="5" t="s">
        <v>4485</v>
      </c>
      <c r="G2126" s="7" t="s">
        <v>2215</v>
      </c>
      <c r="H2126" s="8">
        <v>65</v>
      </c>
    </row>
    <row r="2127" spans="1:8" x14ac:dyDescent="0.25">
      <c r="A2127" s="7" t="s">
        <v>4486</v>
      </c>
      <c r="B2127" s="5" t="s">
        <v>4487</v>
      </c>
      <c r="G2127" s="7" t="s">
        <v>2215</v>
      </c>
      <c r="H2127" s="8">
        <v>22</v>
      </c>
    </row>
    <row r="2128" spans="1:8" x14ac:dyDescent="0.25">
      <c r="A2128" s="7" t="s">
        <v>4488</v>
      </c>
      <c r="B2128" s="5" t="s">
        <v>4489</v>
      </c>
      <c r="E2128" s="5" t="s">
        <v>4490</v>
      </c>
      <c r="G2128" s="7" t="s">
        <v>573</v>
      </c>
      <c r="H2128" s="8">
        <v>120</v>
      </c>
    </row>
    <row r="2129" spans="1:8" x14ac:dyDescent="0.25">
      <c r="A2129" s="7" t="s">
        <v>4491</v>
      </c>
      <c r="B2129" s="5" t="s">
        <v>4492</v>
      </c>
      <c r="E2129" s="5" t="s">
        <v>4493</v>
      </c>
      <c r="G2129" s="7" t="s">
        <v>1959</v>
      </c>
      <c r="H2129" s="8">
        <v>240</v>
      </c>
    </row>
    <row r="2130" spans="1:8" x14ac:dyDescent="0.25">
      <c r="A2130" s="7" t="s">
        <v>4494</v>
      </c>
      <c r="B2130" s="5" t="s">
        <v>4495</v>
      </c>
      <c r="E2130" s="5" t="s">
        <v>4496</v>
      </c>
      <c r="G2130" s="7" t="s">
        <v>956</v>
      </c>
      <c r="H2130" s="8">
        <v>1053</v>
      </c>
    </row>
    <row r="2131" spans="1:8" x14ac:dyDescent="0.25">
      <c r="A2131" s="7" t="s">
        <v>4497</v>
      </c>
      <c r="B2131" s="5" t="s">
        <v>4498</v>
      </c>
      <c r="E2131" s="5" t="s">
        <v>4490</v>
      </c>
      <c r="G2131" s="7" t="s">
        <v>1959</v>
      </c>
      <c r="H2131" s="8">
        <v>145</v>
      </c>
    </row>
    <row r="2132" spans="1:8" x14ac:dyDescent="0.25">
      <c r="A2132" s="7" t="s">
        <v>4499</v>
      </c>
      <c r="B2132" s="5" t="s">
        <v>4500</v>
      </c>
      <c r="E2132" s="5" t="s">
        <v>4490</v>
      </c>
      <c r="G2132" s="7" t="s">
        <v>1959</v>
      </c>
      <c r="H2132" s="8">
        <v>207</v>
      </c>
    </row>
    <row r="2133" spans="1:8" x14ac:dyDescent="0.25">
      <c r="A2133" s="7" t="s">
        <v>4501</v>
      </c>
      <c r="B2133" s="5" t="s">
        <v>4502</v>
      </c>
      <c r="E2133" s="5" t="s">
        <v>4490</v>
      </c>
      <c r="G2133" s="7" t="s">
        <v>1959</v>
      </c>
      <c r="H2133" s="8">
        <v>192</v>
      </c>
    </row>
    <row r="2134" spans="1:8" x14ac:dyDescent="0.25">
      <c r="A2134" s="7" t="s">
        <v>4503</v>
      </c>
      <c r="B2134" s="5" t="s">
        <v>4504</v>
      </c>
      <c r="E2134" s="5" t="s">
        <v>4490</v>
      </c>
      <c r="G2134" s="7" t="s">
        <v>1959</v>
      </c>
      <c r="H2134" s="8">
        <v>217</v>
      </c>
    </row>
    <row r="2135" spans="1:8" x14ac:dyDescent="0.25">
      <c r="A2135" s="7" t="s">
        <v>4505</v>
      </c>
      <c r="B2135" s="5" t="s">
        <v>4506</v>
      </c>
      <c r="E2135" s="5" t="s">
        <v>4490</v>
      </c>
      <c r="G2135" s="7" t="s">
        <v>1959</v>
      </c>
      <c r="H2135" s="8">
        <v>233</v>
      </c>
    </row>
    <row r="2136" spans="1:8" x14ac:dyDescent="0.25">
      <c r="A2136" s="7" t="s">
        <v>4507</v>
      </c>
      <c r="B2136" s="5" t="s">
        <v>4508</v>
      </c>
      <c r="E2136" s="5" t="s">
        <v>3754</v>
      </c>
      <c r="G2136" s="7" t="s">
        <v>1007</v>
      </c>
      <c r="H2136" s="8">
        <v>111</v>
      </c>
    </row>
    <row r="2137" spans="1:8" x14ac:dyDescent="0.25">
      <c r="A2137" s="7" t="s">
        <v>4509</v>
      </c>
      <c r="B2137" s="5" t="s">
        <v>4510</v>
      </c>
      <c r="E2137" s="5" t="s">
        <v>3754</v>
      </c>
      <c r="G2137" s="7" t="s">
        <v>707</v>
      </c>
      <c r="H2137" s="8">
        <v>170</v>
      </c>
    </row>
    <row r="2138" spans="1:8" x14ac:dyDescent="0.25">
      <c r="A2138" s="7" t="s">
        <v>4511</v>
      </c>
      <c r="B2138" s="5" t="s">
        <v>4512</v>
      </c>
      <c r="E2138" s="5" t="s">
        <v>4496</v>
      </c>
      <c r="G2138" s="7" t="s">
        <v>956</v>
      </c>
      <c r="H2138" s="8">
        <v>154</v>
      </c>
    </row>
    <row r="2139" spans="1:8" x14ac:dyDescent="0.25">
      <c r="A2139" s="13" t="s">
        <v>4513</v>
      </c>
      <c r="B2139" s="14" t="s">
        <v>4514</v>
      </c>
      <c r="C2139" s="14"/>
      <c r="D2139" s="14"/>
      <c r="E2139" s="14" t="s">
        <v>3754</v>
      </c>
      <c r="F2139" s="14"/>
      <c r="G2139" s="15" t="s">
        <v>1097</v>
      </c>
      <c r="H2139" s="16">
        <v>334</v>
      </c>
    </row>
    <row r="2141" spans="1:8" x14ac:dyDescent="0.25">
      <c r="H2141" s="5"/>
    </row>
    <row r="2142" spans="1:8" x14ac:dyDescent="0.25">
      <c r="H2142" s="5"/>
    </row>
    <row r="2143" spans="1:8" x14ac:dyDescent="0.25">
      <c r="H2143" s="5"/>
    </row>
    <row r="2144" spans="1:8" x14ac:dyDescent="0.25">
      <c r="H2144" s="5"/>
    </row>
    <row r="2145" spans="8:8" x14ac:dyDescent="0.25">
      <c r="H2145" s="5"/>
    </row>
    <row r="2146" spans="8:8" x14ac:dyDescent="0.25">
      <c r="H2146" s="5"/>
    </row>
    <row r="2147" spans="8:8" x14ac:dyDescent="0.25">
      <c r="H2147" s="5"/>
    </row>
    <row r="2148" spans="8:8" x14ac:dyDescent="0.25">
      <c r="H2148" s="5"/>
    </row>
    <row r="2149" spans="8:8" x14ac:dyDescent="0.25">
      <c r="H2149" s="5"/>
    </row>
    <row r="2150" spans="8:8" x14ac:dyDescent="0.25">
      <c r="H2150" s="5"/>
    </row>
    <row r="2151" spans="8:8" x14ac:dyDescent="0.25">
      <c r="H2151" s="5"/>
    </row>
    <row r="2152" spans="8:8" x14ac:dyDescent="0.25">
      <c r="H2152" s="5"/>
    </row>
    <row r="2153" spans="8:8" x14ac:dyDescent="0.25">
      <c r="H2153" s="5"/>
    </row>
    <row r="2154" spans="8:8" x14ac:dyDescent="0.25">
      <c r="H2154" s="5"/>
    </row>
    <row r="2155" spans="8:8" x14ac:dyDescent="0.25">
      <c r="H2155" s="5"/>
    </row>
    <row r="2156" spans="8:8" x14ac:dyDescent="0.25">
      <c r="H2156" s="5"/>
    </row>
    <row r="2157" spans="8:8" x14ac:dyDescent="0.25">
      <c r="H2157" s="5"/>
    </row>
    <row r="2158" spans="8:8" x14ac:dyDescent="0.25">
      <c r="H2158" s="5"/>
    </row>
    <row r="2159" spans="8:8" x14ac:dyDescent="0.25">
      <c r="H2159" s="5"/>
    </row>
    <row r="2160" spans="8:8" x14ac:dyDescent="0.25">
      <c r="H2160" s="5"/>
    </row>
    <row r="2161" spans="8:8" x14ac:dyDescent="0.25">
      <c r="H2161" s="5"/>
    </row>
    <row r="2162" spans="8:8" x14ac:dyDescent="0.25">
      <c r="H2162" s="5"/>
    </row>
    <row r="2163" spans="8:8" x14ac:dyDescent="0.25">
      <c r="H2163" s="5"/>
    </row>
    <row r="2164" spans="8:8" x14ac:dyDescent="0.25">
      <c r="H2164" s="5"/>
    </row>
    <row r="2165" spans="8:8" x14ac:dyDescent="0.25">
      <c r="H2165" s="5"/>
    </row>
    <row r="2166" spans="8:8" x14ac:dyDescent="0.25">
      <c r="H2166" s="5"/>
    </row>
    <row r="2167" spans="8:8" x14ac:dyDescent="0.25">
      <c r="H2167" s="5"/>
    </row>
    <row r="2168" spans="8:8" x14ac:dyDescent="0.25">
      <c r="H2168" s="5"/>
    </row>
    <row r="2169" spans="8:8" x14ac:dyDescent="0.25">
      <c r="H2169" s="5"/>
    </row>
    <row r="2170" spans="8:8" x14ac:dyDescent="0.25">
      <c r="H2170" s="5"/>
    </row>
    <row r="2171" spans="8:8" x14ac:dyDescent="0.25">
      <c r="H2171" s="5"/>
    </row>
    <row r="2172" spans="8:8" x14ac:dyDescent="0.25">
      <c r="H2172" s="5"/>
    </row>
    <row r="2173" spans="8:8" x14ac:dyDescent="0.25">
      <c r="H2173" s="5"/>
    </row>
    <row r="2174" spans="8:8" x14ac:dyDescent="0.25">
      <c r="H2174" s="5"/>
    </row>
    <row r="2175" spans="8:8" x14ac:dyDescent="0.25">
      <c r="H2175" s="5"/>
    </row>
    <row r="2176" spans="8:8" x14ac:dyDescent="0.25">
      <c r="H2176" s="5"/>
    </row>
    <row r="2177" spans="8:8" x14ac:dyDescent="0.25">
      <c r="H2177" s="5"/>
    </row>
    <row r="2178" spans="8:8" x14ac:dyDescent="0.25">
      <c r="H2178" s="5"/>
    </row>
    <row r="2179" spans="8:8" x14ac:dyDescent="0.25">
      <c r="H2179" s="5"/>
    </row>
    <row r="2180" spans="8:8" x14ac:dyDescent="0.25">
      <c r="H2180" s="5"/>
    </row>
    <row r="2181" spans="8:8" x14ac:dyDescent="0.25">
      <c r="H2181" s="5"/>
    </row>
    <row r="2182" spans="8:8" x14ac:dyDescent="0.25">
      <c r="H2182" s="5"/>
    </row>
    <row r="2183" spans="8:8" x14ac:dyDescent="0.25">
      <c r="H2183" s="5"/>
    </row>
    <row r="2184" spans="8:8" x14ac:dyDescent="0.25">
      <c r="H2184" s="5"/>
    </row>
    <row r="2185" spans="8:8" x14ac:dyDescent="0.25">
      <c r="H2185" s="5"/>
    </row>
    <row r="2186" spans="8:8" x14ac:dyDescent="0.25">
      <c r="H2186" s="5"/>
    </row>
    <row r="2187" spans="8:8" x14ac:dyDescent="0.25">
      <c r="H2187" s="5"/>
    </row>
    <row r="2188" spans="8:8" x14ac:dyDescent="0.25">
      <c r="H2188" s="5"/>
    </row>
    <row r="2189" spans="8:8" x14ac:dyDescent="0.25">
      <c r="H2189" s="5"/>
    </row>
    <row r="2190" spans="8:8" x14ac:dyDescent="0.25">
      <c r="H2190" s="5"/>
    </row>
    <row r="2191" spans="8:8" x14ac:dyDescent="0.25">
      <c r="H2191" s="5"/>
    </row>
    <row r="2192" spans="8:8" x14ac:dyDescent="0.25">
      <c r="H2192" s="5"/>
    </row>
    <row r="2193" spans="8:8" x14ac:dyDescent="0.25">
      <c r="H2193" s="5"/>
    </row>
    <row r="2194" spans="8:8" x14ac:dyDescent="0.25">
      <c r="H2194" s="5"/>
    </row>
    <row r="2195" spans="8:8" x14ac:dyDescent="0.25">
      <c r="H2195" s="5"/>
    </row>
    <row r="2196" spans="8:8" x14ac:dyDescent="0.25">
      <c r="H2196" s="5"/>
    </row>
    <row r="2197" spans="8:8" x14ac:dyDescent="0.25">
      <c r="H2197" s="5"/>
    </row>
    <row r="2198" spans="8:8" x14ac:dyDescent="0.25">
      <c r="H2198" s="5"/>
    </row>
    <row r="2199" spans="8:8" x14ac:dyDescent="0.25">
      <c r="H2199" s="5"/>
    </row>
    <row r="2200" spans="8:8" x14ac:dyDescent="0.25">
      <c r="H2200" s="5"/>
    </row>
    <row r="2201" spans="8:8" x14ac:dyDescent="0.25">
      <c r="H2201" s="5"/>
    </row>
    <row r="2202" spans="8:8" x14ac:dyDescent="0.25">
      <c r="H2202" s="5"/>
    </row>
    <row r="2203" spans="8:8" x14ac:dyDescent="0.25">
      <c r="H2203" s="5"/>
    </row>
    <row r="2204" spans="8:8" x14ac:dyDescent="0.25">
      <c r="H2204" s="5"/>
    </row>
    <row r="2205" spans="8:8" x14ac:dyDescent="0.25">
      <c r="H2205" s="5"/>
    </row>
    <row r="2206" spans="8:8" x14ac:dyDescent="0.25">
      <c r="H2206" s="5"/>
    </row>
    <row r="2207" spans="8:8" x14ac:dyDescent="0.25">
      <c r="H2207" s="5"/>
    </row>
    <row r="2208" spans="8:8" x14ac:dyDescent="0.25">
      <c r="H2208" s="5"/>
    </row>
    <row r="2209" spans="8:8" x14ac:dyDescent="0.25">
      <c r="H2209" s="5"/>
    </row>
    <row r="2210" spans="8:8" x14ac:dyDescent="0.25">
      <c r="H2210" s="5"/>
    </row>
    <row r="2211" spans="8:8" x14ac:dyDescent="0.25">
      <c r="H2211" s="5"/>
    </row>
    <row r="2212" spans="8:8" x14ac:dyDescent="0.25">
      <c r="H2212" s="5"/>
    </row>
    <row r="2213" spans="8:8" x14ac:dyDescent="0.25">
      <c r="H2213" s="5"/>
    </row>
    <row r="2214" spans="8:8" x14ac:dyDescent="0.25">
      <c r="H2214" s="5"/>
    </row>
    <row r="2215" spans="8:8" x14ac:dyDescent="0.25">
      <c r="H2215" s="5"/>
    </row>
    <row r="2216" spans="8:8" x14ac:dyDescent="0.25">
      <c r="H2216" s="5"/>
    </row>
    <row r="2217" spans="8:8" x14ac:dyDescent="0.25">
      <c r="H2217" s="5"/>
    </row>
    <row r="2218" spans="8:8" x14ac:dyDescent="0.25">
      <c r="H2218" s="5"/>
    </row>
    <row r="2219" spans="8:8" x14ac:dyDescent="0.25">
      <c r="H2219" s="5"/>
    </row>
    <row r="2220" spans="8:8" x14ac:dyDescent="0.25">
      <c r="H2220" s="5"/>
    </row>
    <row r="2221" spans="8:8" x14ac:dyDescent="0.25">
      <c r="H2221" s="5"/>
    </row>
    <row r="2222" spans="8:8" x14ac:dyDescent="0.25">
      <c r="H2222" s="5"/>
    </row>
    <row r="2223" spans="8:8" x14ac:dyDescent="0.25">
      <c r="H2223" s="5"/>
    </row>
    <row r="2224" spans="8:8" x14ac:dyDescent="0.25">
      <c r="H2224" s="5"/>
    </row>
    <row r="2225" spans="8:8" x14ac:dyDescent="0.25">
      <c r="H2225" s="5"/>
    </row>
    <row r="2226" spans="8:8" x14ac:dyDescent="0.25">
      <c r="H2226" s="5"/>
    </row>
    <row r="2227" spans="8:8" x14ac:dyDescent="0.25">
      <c r="H2227" s="5"/>
    </row>
    <row r="2228" spans="8:8" x14ac:dyDescent="0.25">
      <c r="H2228" s="5"/>
    </row>
    <row r="2229" spans="8:8" x14ac:dyDescent="0.25">
      <c r="H2229" s="5"/>
    </row>
    <row r="2230" spans="8:8" x14ac:dyDescent="0.25">
      <c r="H2230" s="5"/>
    </row>
    <row r="2231" spans="8:8" x14ac:dyDescent="0.25">
      <c r="H2231" s="5"/>
    </row>
    <row r="2232" spans="8:8" x14ac:dyDescent="0.25">
      <c r="H2232" s="5"/>
    </row>
    <row r="2233" spans="8:8" x14ac:dyDescent="0.25">
      <c r="H2233" s="5"/>
    </row>
    <row r="2234" spans="8:8" x14ac:dyDescent="0.25">
      <c r="H2234" s="5"/>
    </row>
    <row r="2235" spans="8:8" x14ac:dyDescent="0.25">
      <c r="H2235" s="5"/>
    </row>
    <row r="2236" spans="8:8" x14ac:dyDescent="0.25">
      <c r="H2236" s="5"/>
    </row>
    <row r="2237" spans="8:8" x14ac:dyDescent="0.25">
      <c r="H2237" s="5"/>
    </row>
    <row r="2238" spans="8:8" x14ac:dyDescent="0.25">
      <c r="H2238" s="5"/>
    </row>
    <row r="2239" spans="8:8" x14ac:dyDescent="0.25">
      <c r="H2239" s="5"/>
    </row>
    <row r="2240" spans="8:8" x14ac:dyDescent="0.25">
      <c r="H2240" s="5"/>
    </row>
    <row r="2241" spans="8:8" x14ac:dyDescent="0.25">
      <c r="H2241" s="5"/>
    </row>
    <row r="2242" spans="8:8" x14ac:dyDescent="0.25">
      <c r="H2242" s="5"/>
    </row>
    <row r="2243" spans="8:8" x14ac:dyDescent="0.25">
      <c r="H2243" s="5"/>
    </row>
    <row r="2244" spans="8:8" x14ac:dyDescent="0.25">
      <c r="H2244" s="5"/>
    </row>
    <row r="2245" spans="8:8" x14ac:dyDescent="0.25">
      <c r="H2245" s="5"/>
    </row>
    <row r="2246" spans="8:8" x14ac:dyDescent="0.25">
      <c r="H2246" s="5"/>
    </row>
    <row r="2247" spans="8:8" x14ac:dyDescent="0.25">
      <c r="H2247" s="5"/>
    </row>
    <row r="2248" spans="8:8" x14ac:dyDescent="0.25">
      <c r="H2248" s="5"/>
    </row>
    <row r="2249" spans="8:8" x14ac:dyDescent="0.25">
      <c r="H2249" s="5"/>
    </row>
    <row r="2250" spans="8:8" x14ac:dyDescent="0.25">
      <c r="H2250" s="5"/>
    </row>
    <row r="2251" spans="8:8" x14ac:dyDescent="0.25">
      <c r="H2251" s="5"/>
    </row>
    <row r="2252" spans="8:8" x14ac:dyDescent="0.25">
      <c r="H2252" s="5"/>
    </row>
    <row r="2253" spans="8:8" x14ac:dyDescent="0.25">
      <c r="H2253" s="5"/>
    </row>
    <row r="2254" spans="8:8" x14ac:dyDescent="0.25">
      <c r="H2254" s="5"/>
    </row>
    <row r="2255" spans="8:8" x14ac:dyDescent="0.25">
      <c r="H2255" s="5"/>
    </row>
    <row r="2256" spans="8:8" x14ac:dyDescent="0.25">
      <c r="H2256" s="5"/>
    </row>
    <row r="2257" spans="8:8" x14ac:dyDescent="0.25">
      <c r="H2257" s="5"/>
    </row>
    <row r="2258" spans="8:8" x14ac:dyDescent="0.25">
      <c r="H2258" s="5"/>
    </row>
    <row r="2259" spans="8:8" x14ac:dyDescent="0.25">
      <c r="H2259" s="5"/>
    </row>
    <row r="2260" spans="8:8" x14ac:dyDescent="0.25">
      <c r="H2260" s="5"/>
    </row>
    <row r="2261" spans="8:8" x14ac:dyDescent="0.25">
      <c r="H2261" s="5"/>
    </row>
    <row r="2262" spans="8:8" x14ac:dyDescent="0.25">
      <c r="H2262" s="5"/>
    </row>
    <row r="2263" spans="8:8" x14ac:dyDescent="0.25">
      <c r="H2263" s="5"/>
    </row>
    <row r="2264" spans="8:8" x14ac:dyDescent="0.25">
      <c r="H2264" s="5"/>
    </row>
    <row r="2265" spans="8:8" x14ac:dyDescent="0.25">
      <c r="H2265" s="5"/>
    </row>
    <row r="2266" spans="8:8" x14ac:dyDescent="0.25">
      <c r="H2266" s="5"/>
    </row>
    <row r="2267" spans="8:8" x14ac:dyDescent="0.25">
      <c r="H2267" s="5"/>
    </row>
    <row r="2268" spans="8:8" x14ac:dyDescent="0.25">
      <c r="H2268" s="5"/>
    </row>
    <row r="2269" spans="8:8" x14ac:dyDescent="0.25">
      <c r="H2269" s="5"/>
    </row>
    <row r="2270" spans="8:8" x14ac:dyDescent="0.25">
      <c r="H2270" s="5"/>
    </row>
    <row r="2271" spans="8:8" x14ac:dyDescent="0.25">
      <c r="H2271" s="5"/>
    </row>
    <row r="2272" spans="8:8" x14ac:dyDescent="0.25">
      <c r="H2272" s="5"/>
    </row>
    <row r="2273" spans="8:8" x14ac:dyDescent="0.25">
      <c r="H2273" s="5"/>
    </row>
    <row r="2274" spans="8:8" x14ac:dyDescent="0.25">
      <c r="H2274" s="5"/>
    </row>
    <row r="2275" spans="8:8" x14ac:dyDescent="0.25">
      <c r="H2275" s="5"/>
    </row>
    <row r="2276" spans="8:8" x14ac:dyDescent="0.25">
      <c r="H2276" s="5"/>
    </row>
    <row r="2277" spans="8:8" x14ac:dyDescent="0.25">
      <c r="H2277" s="5"/>
    </row>
    <row r="2278" spans="8:8" x14ac:dyDescent="0.25">
      <c r="H2278" s="5"/>
    </row>
    <row r="2279" spans="8:8" x14ac:dyDescent="0.25">
      <c r="H2279" s="5"/>
    </row>
    <row r="2280" spans="8:8" x14ac:dyDescent="0.25">
      <c r="H2280" s="5"/>
    </row>
    <row r="2281" spans="8:8" x14ac:dyDescent="0.25">
      <c r="H2281" s="5"/>
    </row>
    <row r="2282" spans="8:8" x14ac:dyDescent="0.25">
      <c r="H2282" s="5"/>
    </row>
    <row r="2283" spans="8:8" x14ac:dyDescent="0.25">
      <c r="H2283" s="5"/>
    </row>
    <row r="2284" spans="8:8" x14ac:dyDescent="0.25">
      <c r="H2284" s="5"/>
    </row>
    <row r="2285" spans="8:8" x14ac:dyDescent="0.25">
      <c r="H2285" s="5"/>
    </row>
    <row r="2286" spans="8:8" x14ac:dyDescent="0.25">
      <c r="H2286" s="5"/>
    </row>
    <row r="2287" spans="8:8" x14ac:dyDescent="0.25">
      <c r="H2287" s="5"/>
    </row>
    <row r="2288" spans="8:8" x14ac:dyDescent="0.25">
      <c r="H2288" s="5"/>
    </row>
    <row r="2289" spans="8:8" x14ac:dyDescent="0.25">
      <c r="H2289" s="5"/>
    </row>
    <row r="2290" spans="8:8" x14ac:dyDescent="0.25">
      <c r="H2290" s="5"/>
    </row>
    <row r="2291" spans="8:8" x14ac:dyDescent="0.25">
      <c r="H2291" s="5"/>
    </row>
    <row r="2292" spans="8:8" x14ac:dyDescent="0.25">
      <c r="H2292" s="5"/>
    </row>
    <row r="2293" spans="8:8" x14ac:dyDescent="0.25">
      <c r="H2293" s="5"/>
    </row>
    <row r="2294" spans="8:8" x14ac:dyDescent="0.25">
      <c r="H2294" s="5"/>
    </row>
    <row r="2295" spans="8:8" x14ac:dyDescent="0.25">
      <c r="H2295" s="5"/>
    </row>
    <row r="2296" spans="8:8" x14ac:dyDescent="0.25">
      <c r="H2296" s="5"/>
    </row>
    <row r="2297" spans="8:8" x14ac:dyDescent="0.25">
      <c r="H2297" s="5"/>
    </row>
    <row r="2298" spans="8:8" x14ac:dyDescent="0.25">
      <c r="H2298" s="5"/>
    </row>
    <row r="2299" spans="8:8" x14ac:dyDescent="0.25">
      <c r="H2299" s="5"/>
    </row>
    <row r="2300" spans="8:8" x14ac:dyDescent="0.25">
      <c r="H2300" s="5"/>
    </row>
    <row r="2301" spans="8:8" x14ac:dyDescent="0.25">
      <c r="H2301" s="5"/>
    </row>
    <row r="2302" spans="8:8" x14ac:dyDescent="0.25">
      <c r="H2302" s="5"/>
    </row>
    <row r="2303" spans="8:8" x14ac:dyDescent="0.25">
      <c r="H2303" s="5"/>
    </row>
    <row r="2304" spans="8:8" x14ac:dyDescent="0.25">
      <c r="H2304" s="5"/>
    </row>
    <row r="2305" spans="8:8" x14ac:dyDescent="0.25">
      <c r="H2305" s="5"/>
    </row>
    <row r="2306" spans="8:8" x14ac:dyDescent="0.25">
      <c r="H2306" s="5"/>
    </row>
    <row r="2307" spans="8:8" x14ac:dyDescent="0.25">
      <c r="H2307" s="5"/>
    </row>
    <row r="2308" spans="8:8" x14ac:dyDescent="0.25">
      <c r="H2308" s="5"/>
    </row>
    <row r="2309" spans="8:8" x14ac:dyDescent="0.25">
      <c r="H2309" s="5"/>
    </row>
    <row r="2310" spans="8:8" x14ac:dyDescent="0.25">
      <c r="H2310" s="5"/>
    </row>
    <row r="2311" spans="8:8" x14ac:dyDescent="0.25">
      <c r="H2311" s="5"/>
    </row>
    <row r="2312" spans="8:8" x14ac:dyDescent="0.25">
      <c r="H2312" s="5"/>
    </row>
    <row r="2313" spans="8:8" x14ac:dyDescent="0.25">
      <c r="H2313" s="5"/>
    </row>
    <row r="2314" spans="8:8" x14ac:dyDescent="0.25">
      <c r="H2314" s="5"/>
    </row>
    <row r="2315" spans="8:8" x14ac:dyDescent="0.25">
      <c r="H2315" s="5"/>
    </row>
    <row r="2316" spans="8:8" x14ac:dyDescent="0.25">
      <c r="H2316" s="5"/>
    </row>
    <row r="2317" spans="8:8" x14ac:dyDescent="0.25">
      <c r="H2317" s="5"/>
    </row>
    <row r="2318" spans="8:8" x14ac:dyDescent="0.25">
      <c r="H2318" s="5"/>
    </row>
    <row r="2319" spans="8:8" x14ac:dyDescent="0.25">
      <c r="H2319" s="5"/>
    </row>
    <row r="2320" spans="8:8" x14ac:dyDescent="0.25">
      <c r="H2320" s="5"/>
    </row>
    <row r="2321" spans="8:8" x14ac:dyDescent="0.25">
      <c r="H2321" s="5"/>
    </row>
    <row r="2322" spans="8:8" x14ac:dyDescent="0.25">
      <c r="H2322" s="5"/>
    </row>
    <row r="2323" spans="8:8" x14ac:dyDescent="0.25">
      <c r="H2323" s="5"/>
    </row>
    <row r="2324" spans="8:8" x14ac:dyDescent="0.25">
      <c r="H2324" s="5"/>
    </row>
    <row r="2325" spans="8:8" x14ac:dyDescent="0.25">
      <c r="H2325" s="5"/>
    </row>
    <row r="2326" spans="8:8" x14ac:dyDescent="0.25">
      <c r="H2326" s="5"/>
    </row>
    <row r="2327" spans="8:8" x14ac:dyDescent="0.25">
      <c r="H2327" s="5"/>
    </row>
    <row r="2328" spans="8:8" x14ac:dyDescent="0.25">
      <c r="H2328" s="5"/>
    </row>
    <row r="2329" spans="8:8" x14ac:dyDescent="0.25">
      <c r="H2329" s="5"/>
    </row>
    <row r="2330" spans="8:8" x14ac:dyDescent="0.25">
      <c r="H2330" s="5"/>
    </row>
    <row r="2331" spans="8:8" x14ac:dyDescent="0.25">
      <c r="H2331" s="5"/>
    </row>
    <row r="2332" spans="8:8" x14ac:dyDescent="0.25">
      <c r="H2332" s="5"/>
    </row>
    <row r="2333" spans="8:8" x14ac:dyDescent="0.25">
      <c r="H2333" s="5"/>
    </row>
    <row r="2334" spans="8:8" x14ac:dyDescent="0.25">
      <c r="H2334" s="5"/>
    </row>
    <row r="2335" spans="8:8" x14ac:dyDescent="0.25">
      <c r="H2335" s="5"/>
    </row>
    <row r="2336" spans="8:8" x14ac:dyDescent="0.25">
      <c r="H2336" s="5"/>
    </row>
    <row r="2337" spans="8:8" x14ac:dyDescent="0.25">
      <c r="H2337" s="5"/>
    </row>
    <row r="2338" spans="8:8" x14ac:dyDescent="0.25">
      <c r="H2338" s="5"/>
    </row>
    <row r="2339" spans="8:8" x14ac:dyDescent="0.25">
      <c r="H2339" s="5"/>
    </row>
    <row r="2340" spans="8:8" x14ac:dyDescent="0.25">
      <c r="H2340" s="5"/>
    </row>
    <row r="2341" spans="8:8" x14ac:dyDescent="0.25">
      <c r="H2341" s="5"/>
    </row>
    <row r="2342" spans="8:8" x14ac:dyDescent="0.25">
      <c r="H2342" s="5"/>
    </row>
    <row r="2343" spans="8:8" x14ac:dyDescent="0.25">
      <c r="H2343" s="5"/>
    </row>
    <row r="2344" spans="8:8" x14ac:dyDescent="0.25">
      <c r="H2344" s="5"/>
    </row>
    <row r="2345" spans="8:8" x14ac:dyDescent="0.25">
      <c r="H2345" s="5"/>
    </row>
    <row r="2346" spans="8:8" x14ac:dyDescent="0.25">
      <c r="H2346" s="5"/>
    </row>
    <row r="2347" spans="8:8" x14ac:dyDescent="0.25">
      <c r="H2347" s="5"/>
    </row>
    <row r="2348" spans="8:8" x14ac:dyDescent="0.25">
      <c r="H2348" s="5"/>
    </row>
    <row r="2349" spans="8:8" x14ac:dyDescent="0.25">
      <c r="H2349" s="5"/>
    </row>
    <row r="2350" spans="8:8" x14ac:dyDescent="0.25">
      <c r="H2350" s="5"/>
    </row>
    <row r="2351" spans="8:8" x14ac:dyDescent="0.25">
      <c r="H2351" s="5"/>
    </row>
    <row r="2352" spans="8:8" x14ac:dyDescent="0.25">
      <c r="H2352" s="5"/>
    </row>
    <row r="2353" spans="8:8" x14ac:dyDescent="0.25">
      <c r="H2353" s="5"/>
    </row>
    <row r="2354" spans="8:8" x14ac:dyDescent="0.25">
      <c r="H2354" s="5"/>
    </row>
    <row r="2355" spans="8:8" x14ac:dyDescent="0.25">
      <c r="H2355" s="5"/>
    </row>
    <row r="2356" spans="8:8" x14ac:dyDescent="0.25">
      <c r="H2356" s="5"/>
    </row>
    <row r="2357" spans="8:8" x14ac:dyDescent="0.25">
      <c r="H2357" s="5"/>
    </row>
    <row r="2358" spans="8:8" x14ac:dyDescent="0.25">
      <c r="H2358" s="5"/>
    </row>
    <row r="2359" spans="8:8" x14ac:dyDescent="0.25">
      <c r="H2359" s="5"/>
    </row>
    <row r="2360" spans="8:8" x14ac:dyDescent="0.25">
      <c r="H2360" s="5"/>
    </row>
    <row r="2361" spans="8:8" x14ac:dyDescent="0.25">
      <c r="H2361" s="5"/>
    </row>
    <row r="2362" spans="8:8" x14ac:dyDescent="0.25">
      <c r="H2362" s="5"/>
    </row>
    <row r="2363" spans="8:8" x14ac:dyDescent="0.25">
      <c r="H2363" s="5"/>
    </row>
    <row r="2364" spans="8:8" x14ac:dyDescent="0.25">
      <c r="H2364" s="5"/>
    </row>
    <row r="2365" spans="8:8" x14ac:dyDescent="0.25">
      <c r="H2365" s="5"/>
    </row>
    <row r="2366" spans="8:8" x14ac:dyDescent="0.25">
      <c r="H2366" s="5"/>
    </row>
    <row r="2367" spans="8:8" x14ac:dyDescent="0.25">
      <c r="H2367" s="5"/>
    </row>
    <row r="2368" spans="8:8" x14ac:dyDescent="0.25">
      <c r="H2368" s="5"/>
    </row>
    <row r="2369" spans="8:8" x14ac:dyDescent="0.25">
      <c r="H2369" s="5"/>
    </row>
    <row r="2370" spans="8:8" x14ac:dyDescent="0.25">
      <c r="H2370" s="5"/>
    </row>
    <row r="2371" spans="8:8" x14ac:dyDescent="0.25">
      <c r="H2371" s="5"/>
    </row>
    <row r="2372" spans="8:8" x14ac:dyDescent="0.25">
      <c r="H2372" s="5"/>
    </row>
    <row r="2373" spans="8:8" x14ac:dyDescent="0.25">
      <c r="H2373" s="5"/>
    </row>
    <row r="2374" spans="8:8" x14ac:dyDescent="0.25">
      <c r="H2374" s="5"/>
    </row>
    <row r="2375" spans="8:8" x14ac:dyDescent="0.25">
      <c r="H2375" s="5"/>
    </row>
    <row r="2376" spans="8:8" x14ac:dyDescent="0.25">
      <c r="H2376" s="5"/>
    </row>
    <row r="2377" spans="8:8" x14ac:dyDescent="0.25">
      <c r="H2377" s="5"/>
    </row>
    <row r="2378" spans="8:8" x14ac:dyDescent="0.25">
      <c r="H2378" s="5"/>
    </row>
    <row r="2379" spans="8:8" x14ac:dyDescent="0.25">
      <c r="H2379" s="5"/>
    </row>
    <row r="2380" spans="8:8" x14ac:dyDescent="0.25">
      <c r="H2380" s="5"/>
    </row>
    <row r="2381" spans="8:8" x14ac:dyDescent="0.25">
      <c r="H2381" s="5"/>
    </row>
    <row r="2382" spans="8:8" x14ac:dyDescent="0.25">
      <c r="H2382" s="5"/>
    </row>
    <row r="2383" spans="8:8" x14ac:dyDescent="0.25">
      <c r="H2383" s="5"/>
    </row>
    <row r="2384" spans="8:8" x14ac:dyDescent="0.25">
      <c r="H2384" s="5"/>
    </row>
    <row r="2385" spans="8:8" x14ac:dyDescent="0.25">
      <c r="H2385" s="5"/>
    </row>
    <row r="2386" spans="8:8" x14ac:dyDescent="0.25">
      <c r="H2386" s="5"/>
    </row>
    <row r="2387" spans="8:8" x14ac:dyDescent="0.25">
      <c r="H2387" s="5"/>
    </row>
    <row r="2388" spans="8:8" x14ac:dyDescent="0.25">
      <c r="H2388" s="5"/>
    </row>
    <row r="2389" spans="8:8" x14ac:dyDescent="0.25">
      <c r="H2389" s="5"/>
    </row>
    <row r="2390" spans="8:8" x14ac:dyDescent="0.25">
      <c r="H2390" s="5"/>
    </row>
    <row r="2391" spans="8:8" x14ac:dyDescent="0.25">
      <c r="H2391" s="5"/>
    </row>
    <row r="2392" spans="8:8" x14ac:dyDescent="0.25">
      <c r="H2392" s="5"/>
    </row>
    <row r="2393" spans="8:8" x14ac:dyDescent="0.25">
      <c r="H2393" s="5"/>
    </row>
    <row r="2394" spans="8:8" x14ac:dyDescent="0.25">
      <c r="H2394" s="5"/>
    </row>
    <row r="2395" spans="8:8" x14ac:dyDescent="0.25">
      <c r="H2395" s="5"/>
    </row>
    <row r="2396" spans="8:8" x14ac:dyDescent="0.25">
      <c r="H2396" s="5"/>
    </row>
    <row r="2397" spans="8:8" x14ac:dyDescent="0.25">
      <c r="H2397" s="5"/>
    </row>
    <row r="2398" spans="8:8" x14ac:dyDescent="0.25">
      <c r="H2398" s="5"/>
    </row>
    <row r="2399" spans="8:8" x14ac:dyDescent="0.25">
      <c r="H2399" s="5"/>
    </row>
    <row r="2400" spans="8:8" x14ac:dyDescent="0.25">
      <c r="H2400" s="5"/>
    </row>
    <row r="2401" spans="8:8" x14ac:dyDescent="0.25">
      <c r="H2401" s="5"/>
    </row>
    <row r="2402" spans="8:8" x14ac:dyDescent="0.25">
      <c r="H2402" s="5"/>
    </row>
    <row r="2403" spans="8:8" x14ac:dyDescent="0.25">
      <c r="H2403" s="5"/>
    </row>
    <row r="2404" spans="8:8" x14ac:dyDescent="0.25">
      <c r="H2404" s="5"/>
    </row>
    <row r="2405" spans="8:8" x14ac:dyDescent="0.25">
      <c r="H2405" s="5"/>
    </row>
    <row r="2406" spans="8:8" x14ac:dyDescent="0.25">
      <c r="H2406" s="5"/>
    </row>
    <row r="2407" spans="8:8" x14ac:dyDescent="0.25">
      <c r="H2407" s="5"/>
    </row>
    <row r="2408" spans="8:8" x14ac:dyDescent="0.25">
      <c r="H2408" s="5"/>
    </row>
    <row r="2409" spans="8:8" x14ac:dyDescent="0.25">
      <c r="H2409" s="5"/>
    </row>
    <row r="2410" spans="8:8" x14ac:dyDescent="0.25">
      <c r="H2410" s="5"/>
    </row>
    <row r="2411" spans="8:8" x14ac:dyDescent="0.25">
      <c r="H2411" s="5"/>
    </row>
    <row r="2412" spans="8:8" x14ac:dyDescent="0.25">
      <c r="H2412" s="5"/>
    </row>
    <row r="2413" spans="8:8" x14ac:dyDescent="0.25">
      <c r="H2413" s="5"/>
    </row>
    <row r="2414" spans="8:8" x14ac:dyDescent="0.25">
      <c r="H2414" s="5"/>
    </row>
    <row r="2415" spans="8:8" x14ac:dyDescent="0.25">
      <c r="H2415" s="5"/>
    </row>
    <row r="2416" spans="8:8" x14ac:dyDescent="0.25">
      <c r="H2416" s="5"/>
    </row>
    <row r="2417" spans="8:8" x14ac:dyDescent="0.25">
      <c r="H2417" s="5"/>
    </row>
    <row r="2418" spans="8:8" x14ac:dyDescent="0.25">
      <c r="H2418" s="5"/>
    </row>
    <row r="2419" spans="8:8" x14ac:dyDescent="0.25">
      <c r="H2419" s="5"/>
    </row>
    <row r="2420" spans="8:8" x14ac:dyDescent="0.25">
      <c r="H2420" s="5"/>
    </row>
    <row r="2421" spans="8:8" x14ac:dyDescent="0.25">
      <c r="H2421" s="5"/>
    </row>
    <row r="2422" spans="8:8" x14ac:dyDescent="0.25">
      <c r="H2422" s="5"/>
    </row>
    <row r="2423" spans="8:8" x14ac:dyDescent="0.25">
      <c r="H2423" s="5"/>
    </row>
    <row r="2424" spans="8:8" x14ac:dyDescent="0.25">
      <c r="H2424" s="5"/>
    </row>
    <row r="2425" spans="8:8" x14ac:dyDescent="0.25">
      <c r="H2425" s="5"/>
    </row>
    <row r="2426" spans="8:8" x14ac:dyDescent="0.25">
      <c r="H2426" s="5"/>
    </row>
    <row r="2427" spans="8:8" x14ac:dyDescent="0.25">
      <c r="H2427" s="5"/>
    </row>
    <row r="2428" spans="8:8" x14ac:dyDescent="0.25">
      <c r="H2428" s="5"/>
    </row>
    <row r="2429" spans="8:8" x14ac:dyDescent="0.25">
      <c r="H2429" s="5"/>
    </row>
    <row r="2430" spans="8:8" x14ac:dyDescent="0.25">
      <c r="H2430" s="5"/>
    </row>
    <row r="2431" spans="8:8" x14ac:dyDescent="0.25">
      <c r="H2431" s="5"/>
    </row>
    <row r="2432" spans="8:8" x14ac:dyDescent="0.25">
      <c r="H2432" s="5"/>
    </row>
    <row r="2433" spans="8:8" x14ac:dyDescent="0.25">
      <c r="H2433" s="5"/>
    </row>
    <row r="2434" spans="8:8" x14ac:dyDescent="0.25">
      <c r="H2434" s="5"/>
    </row>
    <row r="2435" spans="8:8" x14ac:dyDescent="0.25">
      <c r="H2435" s="5"/>
    </row>
    <row r="2436" spans="8:8" x14ac:dyDescent="0.25">
      <c r="H2436" s="5"/>
    </row>
    <row r="2437" spans="8:8" x14ac:dyDescent="0.25">
      <c r="H2437" s="5"/>
    </row>
    <row r="2438" spans="8:8" x14ac:dyDescent="0.25">
      <c r="H2438" s="5"/>
    </row>
    <row r="2439" spans="8:8" x14ac:dyDescent="0.25">
      <c r="H2439" s="5"/>
    </row>
    <row r="2440" spans="8:8" x14ac:dyDescent="0.25">
      <c r="H2440" s="5"/>
    </row>
    <row r="2441" spans="8:8" x14ac:dyDescent="0.25">
      <c r="H2441" s="5"/>
    </row>
    <row r="2442" spans="8:8" x14ac:dyDescent="0.25">
      <c r="H2442" s="5"/>
    </row>
    <row r="2443" spans="8:8" x14ac:dyDescent="0.25">
      <c r="H2443" s="5"/>
    </row>
    <row r="2444" spans="8:8" x14ac:dyDescent="0.25">
      <c r="H2444" s="5"/>
    </row>
    <row r="2445" spans="8:8" x14ac:dyDescent="0.25">
      <c r="H2445" s="5"/>
    </row>
    <row r="2446" spans="8:8" x14ac:dyDescent="0.25">
      <c r="H2446" s="5"/>
    </row>
    <row r="2447" spans="8:8" x14ac:dyDescent="0.25">
      <c r="H2447" s="5"/>
    </row>
    <row r="2448" spans="8:8" x14ac:dyDescent="0.25">
      <c r="H2448" s="5"/>
    </row>
    <row r="2449" spans="8:8" x14ac:dyDescent="0.25">
      <c r="H2449" s="5"/>
    </row>
    <row r="2450" spans="8:8" x14ac:dyDescent="0.25">
      <c r="H2450" s="5"/>
    </row>
    <row r="2451" spans="8:8" x14ac:dyDescent="0.25">
      <c r="H2451" s="5"/>
    </row>
    <row r="2452" spans="8:8" x14ac:dyDescent="0.25">
      <c r="H2452" s="5"/>
    </row>
    <row r="2453" spans="8:8" x14ac:dyDescent="0.25">
      <c r="H2453" s="5"/>
    </row>
    <row r="2454" spans="8:8" x14ac:dyDescent="0.25">
      <c r="H2454" s="5"/>
    </row>
    <row r="2455" spans="8:8" x14ac:dyDescent="0.25">
      <c r="H2455" s="5"/>
    </row>
    <row r="2456" spans="8:8" x14ac:dyDescent="0.25">
      <c r="H2456" s="5"/>
    </row>
    <row r="2457" spans="8:8" x14ac:dyDescent="0.25">
      <c r="H2457" s="5"/>
    </row>
    <row r="2458" spans="8:8" x14ac:dyDescent="0.25">
      <c r="H2458" s="5"/>
    </row>
    <row r="2459" spans="8:8" x14ac:dyDescent="0.25">
      <c r="H2459" s="5"/>
    </row>
    <row r="2460" spans="8:8" x14ac:dyDescent="0.25">
      <c r="H2460" s="5"/>
    </row>
    <row r="2461" spans="8:8" x14ac:dyDescent="0.25">
      <c r="H2461" s="5"/>
    </row>
    <row r="2462" spans="8:8" x14ac:dyDescent="0.25">
      <c r="H2462" s="5"/>
    </row>
    <row r="2463" spans="8:8" x14ac:dyDescent="0.25">
      <c r="H2463" s="5"/>
    </row>
    <row r="2464" spans="8:8" x14ac:dyDescent="0.25">
      <c r="H2464" s="5"/>
    </row>
    <row r="2465" spans="8:8" x14ac:dyDescent="0.25">
      <c r="H2465" s="5"/>
    </row>
    <row r="2466" spans="8:8" x14ac:dyDescent="0.25">
      <c r="H2466" s="5"/>
    </row>
    <row r="2467" spans="8:8" x14ac:dyDescent="0.25">
      <c r="H2467" s="5"/>
    </row>
    <row r="2468" spans="8:8" x14ac:dyDescent="0.25">
      <c r="H2468" s="5"/>
    </row>
    <row r="2469" spans="8:8" x14ac:dyDescent="0.25">
      <c r="H2469" s="5"/>
    </row>
    <row r="2470" spans="8:8" x14ac:dyDescent="0.25">
      <c r="H2470" s="5"/>
    </row>
    <row r="2471" spans="8:8" x14ac:dyDescent="0.25">
      <c r="H2471" s="5"/>
    </row>
    <row r="2472" spans="8:8" x14ac:dyDescent="0.25">
      <c r="H2472" s="5"/>
    </row>
    <row r="2473" spans="8:8" x14ac:dyDescent="0.25">
      <c r="H2473" s="5"/>
    </row>
    <row r="2474" spans="8:8" x14ac:dyDescent="0.25">
      <c r="H2474" s="5"/>
    </row>
    <row r="2475" spans="8:8" x14ac:dyDescent="0.25">
      <c r="H2475" s="5"/>
    </row>
    <row r="2476" spans="8:8" x14ac:dyDescent="0.25">
      <c r="H2476" s="5"/>
    </row>
    <row r="2477" spans="8:8" x14ac:dyDescent="0.25">
      <c r="H2477" s="5"/>
    </row>
    <row r="2478" spans="8:8" x14ac:dyDescent="0.25">
      <c r="H2478" s="5"/>
    </row>
    <row r="2479" spans="8:8" x14ac:dyDescent="0.25">
      <c r="H2479" s="5"/>
    </row>
    <row r="2480" spans="8:8" x14ac:dyDescent="0.25">
      <c r="H2480" s="5"/>
    </row>
    <row r="2481" spans="8:8" x14ac:dyDescent="0.25">
      <c r="H2481" s="5"/>
    </row>
    <row r="2482" spans="8:8" x14ac:dyDescent="0.25">
      <c r="H2482" s="5"/>
    </row>
    <row r="2483" spans="8:8" x14ac:dyDescent="0.25">
      <c r="H2483" s="5"/>
    </row>
    <row r="2484" spans="8:8" x14ac:dyDescent="0.25">
      <c r="H2484" s="5"/>
    </row>
    <row r="2485" spans="8:8" x14ac:dyDescent="0.25">
      <c r="H2485" s="5"/>
    </row>
    <row r="2486" spans="8:8" x14ac:dyDescent="0.25">
      <c r="H2486" s="5"/>
    </row>
    <row r="2487" spans="8:8" x14ac:dyDescent="0.25">
      <c r="H2487" s="5"/>
    </row>
    <row r="2488" spans="8:8" x14ac:dyDescent="0.25">
      <c r="H2488" s="5"/>
    </row>
    <row r="2489" spans="8:8" x14ac:dyDescent="0.25">
      <c r="H2489" s="5"/>
    </row>
    <row r="2490" spans="8:8" x14ac:dyDescent="0.25">
      <c r="H2490" s="5"/>
    </row>
    <row r="2491" spans="8:8" x14ac:dyDescent="0.25">
      <c r="H2491" s="5"/>
    </row>
    <row r="2492" spans="8:8" x14ac:dyDescent="0.25">
      <c r="H2492" s="5"/>
    </row>
    <row r="2493" spans="8:8" x14ac:dyDescent="0.25">
      <c r="H2493" s="5"/>
    </row>
    <row r="2494" spans="8:8" x14ac:dyDescent="0.25">
      <c r="H2494" s="5"/>
    </row>
    <row r="2495" spans="8:8" x14ac:dyDescent="0.25">
      <c r="H2495" s="5"/>
    </row>
    <row r="2496" spans="8:8" x14ac:dyDescent="0.25">
      <c r="H2496" s="5"/>
    </row>
    <row r="2497" spans="8:8" x14ac:dyDescent="0.25">
      <c r="H2497" s="5"/>
    </row>
    <row r="2498" spans="8:8" x14ac:dyDescent="0.25">
      <c r="H2498" s="5"/>
    </row>
    <row r="2499" spans="8:8" x14ac:dyDescent="0.25">
      <c r="H2499" s="5"/>
    </row>
    <row r="2500" spans="8:8" x14ac:dyDescent="0.25">
      <c r="H2500" s="5"/>
    </row>
    <row r="2501" spans="8:8" x14ac:dyDescent="0.25">
      <c r="H2501" s="5"/>
    </row>
    <row r="2502" spans="8:8" x14ac:dyDescent="0.25">
      <c r="H2502" s="5"/>
    </row>
    <row r="2503" spans="8:8" x14ac:dyDescent="0.25">
      <c r="H2503" s="5"/>
    </row>
    <row r="2504" spans="8:8" x14ac:dyDescent="0.25">
      <c r="H2504" s="5"/>
    </row>
    <row r="2505" spans="8:8" x14ac:dyDescent="0.25">
      <c r="H2505" s="5"/>
    </row>
    <row r="2506" spans="8:8" x14ac:dyDescent="0.25">
      <c r="H2506" s="5"/>
    </row>
    <row r="2507" spans="8:8" x14ac:dyDescent="0.25">
      <c r="H2507" s="5"/>
    </row>
    <row r="2508" spans="8:8" x14ac:dyDescent="0.25">
      <c r="H2508" s="5"/>
    </row>
    <row r="2509" spans="8:8" x14ac:dyDescent="0.25">
      <c r="H2509" s="5"/>
    </row>
    <row r="2510" spans="8:8" x14ac:dyDescent="0.25">
      <c r="H2510" s="5"/>
    </row>
    <row r="2511" spans="8:8" x14ac:dyDescent="0.25">
      <c r="H2511" s="5"/>
    </row>
    <row r="2512" spans="8:8" x14ac:dyDescent="0.25">
      <c r="H2512" s="5"/>
    </row>
    <row r="2513" spans="8:8" x14ac:dyDescent="0.25">
      <c r="H2513" s="5"/>
    </row>
    <row r="2514" spans="8:8" x14ac:dyDescent="0.25">
      <c r="H2514" s="5"/>
    </row>
    <row r="2515" spans="8:8" x14ac:dyDescent="0.25">
      <c r="H2515" s="5"/>
    </row>
    <row r="2516" spans="8:8" x14ac:dyDescent="0.25">
      <c r="H2516" s="5"/>
    </row>
    <row r="2517" spans="8:8" x14ac:dyDescent="0.25">
      <c r="H2517" s="5"/>
    </row>
    <row r="2518" spans="8:8" x14ac:dyDescent="0.25">
      <c r="H2518" s="5"/>
    </row>
    <row r="2519" spans="8:8" x14ac:dyDescent="0.25">
      <c r="H2519" s="5"/>
    </row>
    <row r="2520" spans="8:8" x14ac:dyDescent="0.25">
      <c r="H2520" s="5"/>
    </row>
    <row r="2521" spans="8:8" x14ac:dyDescent="0.25">
      <c r="H2521" s="5"/>
    </row>
    <row r="2522" spans="8:8" x14ac:dyDescent="0.25">
      <c r="H2522" s="5"/>
    </row>
    <row r="2523" spans="8:8" x14ac:dyDescent="0.25">
      <c r="H2523" s="5"/>
    </row>
    <row r="2524" spans="8:8" x14ac:dyDescent="0.25">
      <c r="H2524" s="5"/>
    </row>
    <row r="2525" spans="8:8" x14ac:dyDescent="0.25">
      <c r="H2525" s="5"/>
    </row>
    <row r="2526" spans="8:8" x14ac:dyDescent="0.25">
      <c r="H2526" s="5"/>
    </row>
    <row r="2527" spans="8:8" x14ac:dyDescent="0.25">
      <c r="H2527" s="5"/>
    </row>
    <row r="2528" spans="8:8" x14ac:dyDescent="0.25">
      <c r="H2528" s="5"/>
    </row>
    <row r="2529" spans="8:8" x14ac:dyDescent="0.25">
      <c r="H2529" s="5"/>
    </row>
    <row r="2530" spans="8:8" x14ac:dyDescent="0.25">
      <c r="H2530" s="5"/>
    </row>
    <row r="2531" spans="8:8" x14ac:dyDescent="0.25">
      <c r="H2531" s="5"/>
    </row>
    <row r="2532" spans="8:8" x14ac:dyDescent="0.25">
      <c r="H2532" s="5"/>
    </row>
    <row r="2533" spans="8:8" x14ac:dyDescent="0.25">
      <c r="H2533" s="5"/>
    </row>
    <row r="2534" spans="8:8" x14ac:dyDescent="0.25">
      <c r="H2534" s="5"/>
    </row>
    <row r="2535" spans="8:8" x14ac:dyDescent="0.25">
      <c r="H2535" s="5"/>
    </row>
    <row r="2536" spans="8:8" x14ac:dyDescent="0.25">
      <c r="H2536" s="5"/>
    </row>
    <row r="2537" spans="8:8" x14ac:dyDescent="0.25">
      <c r="H2537" s="5"/>
    </row>
    <row r="2538" spans="8:8" x14ac:dyDescent="0.25">
      <c r="H2538" s="5"/>
    </row>
    <row r="2539" spans="8:8" x14ac:dyDescent="0.25">
      <c r="H2539" s="5"/>
    </row>
    <row r="2540" spans="8:8" x14ac:dyDescent="0.25">
      <c r="H2540" s="5"/>
    </row>
    <row r="2541" spans="8:8" x14ac:dyDescent="0.25">
      <c r="H2541" s="5"/>
    </row>
    <row r="2542" spans="8:8" x14ac:dyDescent="0.25">
      <c r="H2542" s="5"/>
    </row>
    <row r="2543" spans="8:8" x14ac:dyDescent="0.25">
      <c r="H2543" s="5"/>
    </row>
    <row r="2544" spans="8:8" x14ac:dyDescent="0.25">
      <c r="H2544" s="5"/>
    </row>
    <row r="2545" spans="8:8" x14ac:dyDescent="0.25">
      <c r="H2545" s="5"/>
    </row>
    <row r="2546" spans="8:8" x14ac:dyDescent="0.25">
      <c r="H2546" s="5"/>
    </row>
    <row r="2547" spans="8:8" x14ac:dyDescent="0.25">
      <c r="H2547" s="5"/>
    </row>
    <row r="2548" spans="8:8" x14ac:dyDescent="0.25">
      <c r="H2548" s="5"/>
    </row>
    <row r="2549" spans="8:8" x14ac:dyDescent="0.25">
      <c r="H2549" s="5"/>
    </row>
    <row r="2550" spans="8:8" x14ac:dyDescent="0.25">
      <c r="H2550" s="5"/>
    </row>
    <row r="2551" spans="8:8" x14ac:dyDescent="0.25">
      <c r="H2551" s="5"/>
    </row>
    <row r="2552" spans="8:8" x14ac:dyDescent="0.25">
      <c r="H2552" s="5"/>
    </row>
    <row r="2553" spans="8:8" x14ac:dyDescent="0.25">
      <c r="H2553" s="5"/>
    </row>
    <row r="2554" spans="8:8" x14ac:dyDescent="0.25">
      <c r="H2554" s="5"/>
    </row>
    <row r="2555" spans="8:8" x14ac:dyDescent="0.25">
      <c r="H2555" s="5"/>
    </row>
    <row r="2556" spans="8:8" x14ac:dyDescent="0.25">
      <c r="H2556" s="5"/>
    </row>
    <row r="2557" spans="8:8" x14ac:dyDescent="0.25">
      <c r="H2557" s="5"/>
    </row>
    <row r="2558" spans="8:8" x14ac:dyDescent="0.25">
      <c r="H2558" s="5"/>
    </row>
    <row r="2559" spans="8:8" x14ac:dyDescent="0.25">
      <c r="H2559" s="5"/>
    </row>
    <row r="2560" spans="8:8" x14ac:dyDescent="0.25">
      <c r="H2560" s="5"/>
    </row>
    <row r="2561" spans="8:8" x14ac:dyDescent="0.25">
      <c r="H2561" s="5"/>
    </row>
    <row r="2562" spans="8:8" x14ac:dyDescent="0.25">
      <c r="H2562" s="5"/>
    </row>
    <row r="2563" spans="8:8" x14ac:dyDescent="0.25">
      <c r="H2563" s="5"/>
    </row>
    <row r="2564" spans="8:8" x14ac:dyDescent="0.25">
      <c r="H2564" s="5"/>
    </row>
    <row r="2565" spans="8:8" x14ac:dyDescent="0.25">
      <c r="H2565" s="5"/>
    </row>
    <row r="2566" spans="8:8" x14ac:dyDescent="0.25">
      <c r="H2566" s="5"/>
    </row>
    <row r="2567" spans="8:8" x14ac:dyDescent="0.25">
      <c r="H2567" s="5"/>
    </row>
    <row r="2568" spans="8:8" x14ac:dyDescent="0.25">
      <c r="H2568" s="5"/>
    </row>
    <row r="2569" spans="8:8" x14ac:dyDescent="0.25">
      <c r="H2569" s="5"/>
    </row>
    <row r="2570" spans="8:8" x14ac:dyDescent="0.25">
      <c r="H2570" s="5"/>
    </row>
    <row r="2571" spans="8:8" x14ac:dyDescent="0.25">
      <c r="H2571" s="5"/>
    </row>
    <row r="2572" spans="8:8" x14ac:dyDescent="0.25">
      <c r="H2572" s="5"/>
    </row>
    <row r="2573" spans="8:8" x14ac:dyDescent="0.25">
      <c r="H2573" s="5"/>
    </row>
    <row r="2574" spans="8:8" x14ac:dyDescent="0.25">
      <c r="H2574" s="5"/>
    </row>
    <row r="2575" spans="8:8" x14ac:dyDescent="0.25">
      <c r="H2575" s="5"/>
    </row>
    <row r="2576" spans="8:8" x14ac:dyDescent="0.25">
      <c r="H2576" s="5"/>
    </row>
    <row r="2577" spans="8:8" x14ac:dyDescent="0.25">
      <c r="H2577" s="5"/>
    </row>
    <row r="2578" spans="8:8" x14ac:dyDescent="0.25">
      <c r="H2578" s="5"/>
    </row>
    <row r="2579" spans="8:8" x14ac:dyDescent="0.25">
      <c r="H2579" s="5"/>
    </row>
    <row r="2580" spans="8:8" x14ac:dyDescent="0.25">
      <c r="H2580" s="5"/>
    </row>
    <row r="2581" spans="8:8" x14ac:dyDescent="0.25">
      <c r="H2581" s="5"/>
    </row>
    <row r="2582" spans="8:8" x14ac:dyDescent="0.25">
      <c r="H2582" s="5"/>
    </row>
    <row r="2583" spans="8:8" x14ac:dyDescent="0.25">
      <c r="H2583" s="5"/>
    </row>
    <row r="2584" spans="8:8" x14ac:dyDescent="0.25">
      <c r="H2584" s="5"/>
    </row>
    <row r="2585" spans="8:8" x14ac:dyDescent="0.25">
      <c r="H2585" s="5"/>
    </row>
    <row r="2586" spans="8:8" x14ac:dyDescent="0.25">
      <c r="H2586" s="5"/>
    </row>
    <row r="2587" spans="8:8" x14ac:dyDescent="0.25">
      <c r="H2587" s="5"/>
    </row>
    <row r="2588" spans="8:8" x14ac:dyDescent="0.25">
      <c r="H2588" s="5"/>
    </row>
    <row r="2589" spans="8:8" x14ac:dyDescent="0.25">
      <c r="H2589" s="5"/>
    </row>
    <row r="2590" spans="8:8" x14ac:dyDescent="0.25">
      <c r="H2590" s="5"/>
    </row>
    <row r="2591" spans="8:8" x14ac:dyDescent="0.25">
      <c r="H2591" s="5"/>
    </row>
    <row r="2592" spans="8:8" x14ac:dyDescent="0.25">
      <c r="H2592" s="5"/>
    </row>
    <row r="2593" spans="8:8" x14ac:dyDescent="0.25">
      <c r="H2593" s="5"/>
    </row>
    <row r="2594" spans="8:8" x14ac:dyDescent="0.25">
      <c r="H2594" s="5"/>
    </row>
    <row r="2595" spans="8:8" x14ac:dyDescent="0.25">
      <c r="H2595" s="5"/>
    </row>
    <row r="2596" spans="8:8" x14ac:dyDescent="0.25">
      <c r="H2596" s="5"/>
    </row>
    <row r="2597" spans="8:8" x14ac:dyDescent="0.25">
      <c r="H2597" s="5"/>
    </row>
    <row r="2598" spans="8:8" x14ac:dyDescent="0.25">
      <c r="H2598" s="5"/>
    </row>
    <row r="2599" spans="8:8" x14ac:dyDescent="0.25">
      <c r="H2599" s="5"/>
    </row>
    <row r="2600" spans="8:8" x14ac:dyDescent="0.25">
      <c r="H2600" s="5"/>
    </row>
    <row r="2601" spans="8:8" x14ac:dyDescent="0.25">
      <c r="H2601" s="5"/>
    </row>
    <row r="2602" spans="8:8" x14ac:dyDescent="0.25">
      <c r="H2602" s="5"/>
    </row>
    <row r="2603" spans="8:8" x14ac:dyDescent="0.25">
      <c r="H2603" s="5"/>
    </row>
    <row r="2604" spans="8:8" x14ac:dyDescent="0.25">
      <c r="H2604" s="5"/>
    </row>
    <row r="2605" spans="8:8" x14ac:dyDescent="0.25">
      <c r="H2605" s="5"/>
    </row>
    <row r="2606" spans="8:8" x14ac:dyDescent="0.25">
      <c r="H2606" s="5"/>
    </row>
    <row r="2607" spans="8:8" x14ac:dyDescent="0.25">
      <c r="H2607" s="5"/>
    </row>
    <row r="2608" spans="8:8" x14ac:dyDescent="0.25">
      <c r="H2608" s="5"/>
    </row>
    <row r="2609" spans="8:8" x14ac:dyDescent="0.25">
      <c r="H2609" s="5"/>
    </row>
    <row r="2610" spans="8:8" x14ac:dyDescent="0.25">
      <c r="H2610" s="5"/>
    </row>
    <row r="2611" spans="8:8" x14ac:dyDescent="0.25">
      <c r="H2611" s="5"/>
    </row>
    <row r="2612" spans="8:8" x14ac:dyDescent="0.25">
      <c r="H2612" s="5"/>
    </row>
    <row r="2613" spans="8:8" x14ac:dyDescent="0.25">
      <c r="H2613" s="5"/>
    </row>
    <row r="2614" spans="8:8" x14ac:dyDescent="0.25">
      <c r="H2614" s="5"/>
    </row>
    <row r="2615" spans="8:8" x14ac:dyDescent="0.25">
      <c r="H2615" s="5"/>
    </row>
    <row r="2616" spans="8:8" x14ac:dyDescent="0.25">
      <c r="H2616" s="5"/>
    </row>
    <row r="2617" spans="8:8" x14ac:dyDescent="0.25">
      <c r="H2617" s="5"/>
    </row>
    <row r="2618" spans="8:8" x14ac:dyDescent="0.25">
      <c r="H2618" s="5"/>
    </row>
    <row r="2619" spans="8:8" x14ac:dyDescent="0.25">
      <c r="H2619" s="5"/>
    </row>
    <row r="2620" spans="8:8" x14ac:dyDescent="0.25">
      <c r="H2620" s="5"/>
    </row>
    <row r="2621" spans="8:8" x14ac:dyDescent="0.25">
      <c r="H2621" s="5"/>
    </row>
    <row r="2622" spans="8:8" x14ac:dyDescent="0.25">
      <c r="H2622" s="5"/>
    </row>
    <row r="2623" spans="8:8" x14ac:dyDescent="0.25">
      <c r="H2623" s="5"/>
    </row>
    <row r="2624" spans="8:8" x14ac:dyDescent="0.25">
      <c r="H2624" s="5"/>
    </row>
    <row r="2625" spans="8:8" x14ac:dyDescent="0.25">
      <c r="H2625" s="5"/>
    </row>
    <row r="2626" spans="8:8" x14ac:dyDescent="0.25">
      <c r="H2626" s="5"/>
    </row>
    <row r="2627" spans="8:8" x14ac:dyDescent="0.25">
      <c r="H2627" s="5"/>
    </row>
    <row r="2628" spans="8:8" x14ac:dyDescent="0.25">
      <c r="H2628" s="5"/>
    </row>
    <row r="2629" spans="8:8" x14ac:dyDescent="0.25">
      <c r="H2629" s="5"/>
    </row>
    <row r="2630" spans="8:8" x14ac:dyDescent="0.25">
      <c r="H2630" s="5"/>
    </row>
    <row r="2631" spans="8:8" x14ac:dyDescent="0.25">
      <c r="H2631" s="5"/>
    </row>
    <row r="2632" spans="8:8" x14ac:dyDescent="0.25">
      <c r="H2632" s="5"/>
    </row>
    <row r="2633" spans="8:8" x14ac:dyDescent="0.25">
      <c r="H2633" s="5"/>
    </row>
    <row r="2634" spans="8:8" x14ac:dyDescent="0.25">
      <c r="H2634" s="5"/>
    </row>
    <row r="2635" spans="8:8" x14ac:dyDescent="0.25">
      <c r="H2635" s="5"/>
    </row>
    <row r="2636" spans="8:8" x14ac:dyDescent="0.25">
      <c r="H2636" s="5"/>
    </row>
    <row r="2637" spans="8:8" x14ac:dyDescent="0.25">
      <c r="H2637" s="5"/>
    </row>
    <row r="2638" spans="8:8" x14ac:dyDescent="0.25">
      <c r="H2638" s="5"/>
    </row>
    <row r="2639" spans="8:8" x14ac:dyDescent="0.25">
      <c r="H2639" s="5"/>
    </row>
    <row r="2640" spans="8:8" x14ac:dyDescent="0.25">
      <c r="H2640" s="5"/>
    </row>
    <row r="2641" spans="8:8" x14ac:dyDescent="0.25">
      <c r="H2641" s="5"/>
    </row>
    <row r="2642" spans="8:8" x14ac:dyDescent="0.25">
      <c r="H2642" s="5"/>
    </row>
    <row r="2643" spans="8:8" x14ac:dyDescent="0.25">
      <c r="H2643" s="5"/>
    </row>
    <row r="2644" spans="8:8" x14ac:dyDescent="0.25">
      <c r="H2644" s="5"/>
    </row>
    <row r="2645" spans="8:8" x14ac:dyDescent="0.25">
      <c r="H2645" s="5"/>
    </row>
    <row r="2646" spans="8:8" x14ac:dyDescent="0.25">
      <c r="H2646" s="5"/>
    </row>
    <row r="2647" spans="8:8" x14ac:dyDescent="0.25">
      <c r="H2647" s="5"/>
    </row>
    <row r="2648" spans="8:8" x14ac:dyDescent="0.25">
      <c r="H2648" s="5"/>
    </row>
    <row r="2649" spans="8:8" x14ac:dyDescent="0.25">
      <c r="H2649" s="5"/>
    </row>
    <row r="2650" spans="8:8" x14ac:dyDescent="0.25">
      <c r="H2650" s="5"/>
    </row>
    <row r="2651" spans="8:8" x14ac:dyDescent="0.25">
      <c r="H2651" s="5"/>
    </row>
    <row r="2652" spans="8:8" x14ac:dyDescent="0.25">
      <c r="H2652" s="5"/>
    </row>
    <row r="2653" spans="8:8" x14ac:dyDescent="0.25">
      <c r="H2653" s="5"/>
    </row>
    <row r="2654" spans="8:8" x14ac:dyDescent="0.25">
      <c r="H2654" s="5"/>
    </row>
    <row r="2655" spans="8:8" x14ac:dyDescent="0.25">
      <c r="H2655" s="5"/>
    </row>
    <row r="2656" spans="8:8" x14ac:dyDescent="0.25">
      <c r="H2656" s="5"/>
    </row>
    <row r="2657" spans="8:8" x14ac:dyDescent="0.25">
      <c r="H2657" s="5"/>
    </row>
    <row r="2658" spans="8:8" x14ac:dyDescent="0.25">
      <c r="H2658" s="5"/>
    </row>
    <row r="2659" spans="8:8" x14ac:dyDescent="0.25">
      <c r="H2659" s="5"/>
    </row>
    <row r="2660" spans="8:8" x14ac:dyDescent="0.25">
      <c r="H2660" s="5"/>
    </row>
    <row r="2661" spans="8:8" x14ac:dyDescent="0.25">
      <c r="H2661" s="5"/>
    </row>
    <row r="2662" spans="8:8" x14ac:dyDescent="0.25">
      <c r="H2662" s="5"/>
    </row>
    <row r="2663" spans="8:8" x14ac:dyDescent="0.25">
      <c r="H2663" s="5"/>
    </row>
    <row r="2664" spans="8:8" x14ac:dyDescent="0.25">
      <c r="H2664" s="5"/>
    </row>
    <row r="2665" spans="8:8" x14ac:dyDescent="0.25">
      <c r="H2665" s="5"/>
    </row>
    <row r="2666" spans="8:8" x14ac:dyDescent="0.25">
      <c r="H2666" s="5"/>
    </row>
    <row r="2667" spans="8:8" x14ac:dyDescent="0.25">
      <c r="H2667" s="5"/>
    </row>
    <row r="2668" spans="8:8" x14ac:dyDescent="0.25">
      <c r="H2668" s="5"/>
    </row>
    <row r="2669" spans="8:8" x14ac:dyDescent="0.25">
      <c r="H2669" s="5"/>
    </row>
    <row r="2670" spans="8:8" x14ac:dyDescent="0.25">
      <c r="H2670" s="5"/>
    </row>
    <row r="2671" spans="8:8" x14ac:dyDescent="0.25">
      <c r="H2671" s="5"/>
    </row>
    <row r="2672" spans="8:8" x14ac:dyDescent="0.25">
      <c r="H2672" s="5"/>
    </row>
    <row r="2673" spans="8:8" x14ac:dyDescent="0.25">
      <c r="H2673" s="5"/>
    </row>
    <row r="2674" spans="8:8" x14ac:dyDescent="0.25">
      <c r="H2674" s="5"/>
    </row>
    <row r="2675" spans="8:8" x14ac:dyDescent="0.25">
      <c r="H2675" s="5"/>
    </row>
    <row r="2676" spans="8:8" x14ac:dyDescent="0.25">
      <c r="H2676" s="5"/>
    </row>
    <row r="2677" spans="8:8" x14ac:dyDescent="0.25">
      <c r="H2677" s="5"/>
    </row>
    <row r="2678" spans="8:8" x14ac:dyDescent="0.25">
      <c r="H2678" s="5"/>
    </row>
    <row r="2679" spans="8:8" x14ac:dyDescent="0.25">
      <c r="H2679" s="5"/>
    </row>
    <row r="2680" spans="8:8" x14ac:dyDescent="0.25">
      <c r="H2680" s="5"/>
    </row>
    <row r="2681" spans="8:8" x14ac:dyDescent="0.25">
      <c r="H2681" s="5"/>
    </row>
    <row r="2682" spans="8:8" x14ac:dyDescent="0.25">
      <c r="H2682" s="5"/>
    </row>
    <row r="2683" spans="8:8" x14ac:dyDescent="0.25">
      <c r="H2683" s="5"/>
    </row>
    <row r="2684" spans="8:8" x14ac:dyDescent="0.25">
      <c r="H2684" s="5"/>
    </row>
    <row r="2685" spans="8:8" x14ac:dyDescent="0.25">
      <c r="H2685" s="5"/>
    </row>
    <row r="2686" spans="8:8" x14ac:dyDescent="0.25">
      <c r="H2686" s="5"/>
    </row>
    <row r="2687" spans="8:8" x14ac:dyDescent="0.25">
      <c r="H2687" s="5"/>
    </row>
    <row r="2688" spans="8:8" x14ac:dyDescent="0.25">
      <c r="H2688" s="5"/>
    </row>
    <row r="2689" spans="8:8" x14ac:dyDescent="0.25">
      <c r="H2689" s="5"/>
    </row>
    <row r="2690" spans="8:8" x14ac:dyDescent="0.25">
      <c r="H2690" s="5"/>
    </row>
    <row r="2691" spans="8:8" x14ac:dyDescent="0.25">
      <c r="H2691" s="5"/>
    </row>
    <row r="2692" spans="8:8" x14ac:dyDescent="0.25">
      <c r="H2692" s="5"/>
    </row>
    <row r="2693" spans="8:8" x14ac:dyDescent="0.25">
      <c r="H2693" s="5"/>
    </row>
    <row r="2694" spans="8:8" x14ac:dyDescent="0.25">
      <c r="H2694" s="5"/>
    </row>
    <row r="2695" spans="8:8" x14ac:dyDescent="0.25">
      <c r="H2695" s="5"/>
    </row>
    <row r="2696" spans="8:8" x14ac:dyDescent="0.25">
      <c r="H2696" s="5"/>
    </row>
    <row r="2697" spans="8:8" x14ac:dyDescent="0.25">
      <c r="H2697" s="5"/>
    </row>
    <row r="2698" spans="8:8" x14ac:dyDescent="0.25">
      <c r="H2698" s="5"/>
    </row>
    <row r="2699" spans="8:8" x14ac:dyDescent="0.25">
      <c r="H2699" s="5"/>
    </row>
    <row r="2700" spans="8:8" x14ac:dyDescent="0.25">
      <c r="H2700" s="5"/>
    </row>
    <row r="2701" spans="8:8" x14ac:dyDescent="0.25">
      <c r="H2701" s="5"/>
    </row>
    <row r="2702" spans="8:8" x14ac:dyDescent="0.25">
      <c r="H2702" s="5"/>
    </row>
    <row r="2703" spans="8:8" x14ac:dyDescent="0.25">
      <c r="H2703" s="5"/>
    </row>
    <row r="2704" spans="8:8" x14ac:dyDescent="0.25">
      <c r="H2704" s="5"/>
    </row>
    <row r="2705" spans="8:8" x14ac:dyDescent="0.25">
      <c r="H2705" s="5"/>
    </row>
    <row r="2706" spans="8:8" x14ac:dyDescent="0.25">
      <c r="H2706" s="5"/>
    </row>
    <row r="2707" spans="8:8" x14ac:dyDescent="0.25">
      <c r="H2707" s="5"/>
    </row>
    <row r="2708" spans="8:8" x14ac:dyDescent="0.25">
      <c r="H2708" s="5"/>
    </row>
    <row r="2709" spans="8:8" x14ac:dyDescent="0.25">
      <c r="H2709" s="5"/>
    </row>
    <row r="2710" spans="8:8" x14ac:dyDescent="0.25">
      <c r="H2710" s="5"/>
    </row>
    <row r="2711" spans="8:8" x14ac:dyDescent="0.25">
      <c r="H2711" s="5"/>
    </row>
    <row r="2712" spans="8:8" x14ac:dyDescent="0.25">
      <c r="H2712" s="5"/>
    </row>
    <row r="2713" spans="8:8" x14ac:dyDescent="0.25">
      <c r="H2713" s="5"/>
    </row>
    <row r="2714" spans="8:8" x14ac:dyDescent="0.25">
      <c r="H2714" s="5"/>
    </row>
    <row r="2715" spans="8:8" x14ac:dyDescent="0.25">
      <c r="H2715" s="5"/>
    </row>
    <row r="2716" spans="8:8" x14ac:dyDescent="0.25">
      <c r="H2716" s="5"/>
    </row>
    <row r="2717" spans="8:8" x14ac:dyDescent="0.25">
      <c r="H2717" s="5"/>
    </row>
    <row r="2718" spans="8:8" x14ac:dyDescent="0.25">
      <c r="H2718" s="5"/>
    </row>
    <row r="2719" spans="8:8" x14ac:dyDescent="0.25">
      <c r="H2719" s="5"/>
    </row>
    <row r="2720" spans="8:8" x14ac:dyDescent="0.25">
      <c r="H2720" s="5"/>
    </row>
    <row r="2721" spans="8:8" x14ac:dyDescent="0.25">
      <c r="H2721" s="5"/>
    </row>
    <row r="2722" spans="8:8" x14ac:dyDescent="0.25">
      <c r="H2722" s="5"/>
    </row>
    <row r="2723" spans="8:8" x14ac:dyDescent="0.25">
      <c r="H2723" s="5"/>
    </row>
    <row r="2724" spans="8:8" x14ac:dyDescent="0.25">
      <c r="H2724" s="5"/>
    </row>
    <row r="2725" spans="8:8" x14ac:dyDescent="0.25">
      <c r="H2725" s="5"/>
    </row>
    <row r="2726" spans="8:8" x14ac:dyDescent="0.25">
      <c r="H2726" s="5"/>
    </row>
    <row r="2727" spans="8:8" x14ac:dyDescent="0.25">
      <c r="H2727" s="5"/>
    </row>
    <row r="2728" spans="8:8" x14ac:dyDescent="0.25">
      <c r="H2728" s="5"/>
    </row>
    <row r="2729" spans="8:8" x14ac:dyDescent="0.25">
      <c r="H2729" s="5"/>
    </row>
    <row r="2730" spans="8:8" x14ac:dyDescent="0.25">
      <c r="H2730" s="5"/>
    </row>
    <row r="2731" spans="8:8" x14ac:dyDescent="0.25">
      <c r="H2731" s="5"/>
    </row>
    <row r="2732" spans="8:8" x14ac:dyDescent="0.25">
      <c r="H2732" s="5"/>
    </row>
    <row r="2733" spans="8:8" x14ac:dyDescent="0.25">
      <c r="H2733" s="5"/>
    </row>
    <row r="2734" spans="8:8" x14ac:dyDescent="0.25">
      <c r="H2734" s="5"/>
    </row>
    <row r="2735" spans="8:8" x14ac:dyDescent="0.25">
      <c r="H2735" s="5"/>
    </row>
    <row r="2736" spans="8:8" x14ac:dyDescent="0.25">
      <c r="H2736" s="5"/>
    </row>
    <row r="2737" spans="8:8" x14ac:dyDescent="0.25">
      <c r="H2737" s="5"/>
    </row>
    <row r="2738" spans="8:8" x14ac:dyDescent="0.25">
      <c r="H2738" s="5"/>
    </row>
    <row r="2739" spans="8:8" x14ac:dyDescent="0.25">
      <c r="H2739" s="5"/>
    </row>
    <row r="2740" spans="8:8" x14ac:dyDescent="0.25">
      <c r="H2740" s="5"/>
    </row>
    <row r="2741" spans="8:8" x14ac:dyDescent="0.25">
      <c r="H2741" s="5"/>
    </row>
    <row r="2742" spans="8:8" x14ac:dyDescent="0.25">
      <c r="H2742" s="5"/>
    </row>
    <row r="2743" spans="8:8" x14ac:dyDescent="0.25">
      <c r="H2743" s="5"/>
    </row>
    <row r="2744" spans="8:8" x14ac:dyDescent="0.25">
      <c r="H2744" s="5"/>
    </row>
    <row r="2745" spans="8:8" x14ac:dyDescent="0.25">
      <c r="H2745" s="5"/>
    </row>
    <row r="2746" spans="8:8" x14ac:dyDescent="0.25">
      <c r="H2746" s="5"/>
    </row>
    <row r="2747" spans="8:8" x14ac:dyDescent="0.25">
      <c r="H2747" s="5"/>
    </row>
    <row r="2748" spans="8:8" x14ac:dyDescent="0.25">
      <c r="H2748" s="5"/>
    </row>
    <row r="2749" spans="8:8" x14ac:dyDescent="0.25">
      <c r="H2749" s="5"/>
    </row>
    <row r="2750" spans="8:8" x14ac:dyDescent="0.25">
      <c r="H2750" s="5"/>
    </row>
    <row r="2751" spans="8:8" x14ac:dyDescent="0.25">
      <c r="H2751" s="5"/>
    </row>
    <row r="2752" spans="8:8" x14ac:dyDescent="0.25">
      <c r="H2752" s="5"/>
    </row>
    <row r="2753" spans="8:8" x14ac:dyDescent="0.25">
      <c r="H2753" s="5"/>
    </row>
    <row r="2754" spans="8:8" x14ac:dyDescent="0.25">
      <c r="H2754" s="5"/>
    </row>
    <row r="2755" spans="8:8" x14ac:dyDescent="0.25">
      <c r="H2755" s="5"/>
    </row>
    <row r="2756" spans="8:8" x14ac:dyDescent="0.25">
      <c r="H2756" s="5"/>
    </row>
    <row r="2757" spans="8:8" x14ac:dyDescent="0.25">
      <c r="H2757" s="5"/>
    </row>
    <row r="2758" spans="8:8" x14ac:dyDescent="0.25">
      <c r="H2758" s="5"/>
    </row>
    <row r="2759" spans="8:8" x14ac:dyDescent="0.25">
      <c r="H2759" s="5"/>
    </row>
    <row r="2760" spans="8:8" x14ac:dyDescent="0.25">
      <c r="H2760" s="5"/>
    </row>
    <row r="2761" spans="8:8" x14ac:dyDescent="0.25">
      <c r="H2761" s="5"/>
    </row>
    <row r="2762" spans="8:8" x14ac:dyDescent="0.25">
      <c r="H2762" s="5"/>
    </row>
    <row r="2763" spans="8:8" x14ac:dyDescent="0.25">
      <c r="H2763" s="5"/>
    </row>
    <row r="2764" spans="8:8" x14ac:dyDescent="0.25">
      <c r="H2764" s="5"/>
    </row>
    <row r="2765" spans="8:8" x14ac:dyDescent="0.25">
      <c r="H2765" s="5"/>
    </row>
    <row r="2766" spans="8:8" x14ac:dyDescent="0.25">
      <c r="H2766" s="5"/>
    </row>
    <row r="2767" spans="8:8" x14ac:dyDescent="0.25">
      <c r="H2767" s="5"/>
    </row>
    <row r="2768" spans="8:8" x14ac:dyDescent="0.25">
      <c r="H2768" s="5"/>
    </row>
    <row r="2769" spans="8:8" x14ac:dyDescent="0.25">
      <c r="H2769" s="5"/>
    </row>
    <row r="2770" spans="8:8" x14ac:dyDescent="0.25">
      <c r="H2770" s="5"/>
    </row>
    <row r="2771" spans="8:8" x14ac:dyDescent="0.25">
      <c r="H2771" s="5"/>
    </row>
    <row r="2772" spans="8:8" x14ac:dyDescent="0.25">
      <c r="H2772" s="5"/>
    </row>
    <row r="2773" spans="8:8" x14ac:dyDescent="0.25">
      <c r="H2773" s="5"/>
    </row>
    <row r="2774" spans="8:8" x14ac:dyDescent="0.25">
      <c r="H2774" s="5"/>
    </row>
    <row r="2775" spans="8:8" x14ac:dyDescent="0.25">
      <c r="H2775" s="5"/>
    </row>
    <row r="2776" spans="8:8" x14ac:dyDescent="0.25">
      <c r="H2776" s="5"/>
    </row>
    <row r="2777" spans="8:8" x14ac:dyDescent="0.25">
      <c r="H2777" s="5"/>
    </row>
    <row r="2778" spans="8:8" x14ac:dyDescent="0.25">
      <c r="H2778" s="5"/>
    </row>
    <row r="2779" spans="8:8" x14ac:dyDescent="0.25">
      <c r="H2779" s="5"/>
    </row>
    <row r="2780" spans="8:8" x14ac:dyDescent="0.25">
      <c r="H2780" s="5"/>
    </row>
    <row r="2781" spans="8:8" x14ac:dyDescent="0.25">
      <c r="H2781" s="5"/>
    </row>
    <row r="2782" spans="8:8" x14ac:dyDescent="0.25">
      <c r="H2782" s="5"/>
    </row>
    <row r="2783" spans="8:8" x14ac:dyDescent="0.25">
      <c r="H2783" s="5"/>
    </row>
    <row r="2784" spans="8:8" x14ac:dyDescent="0.25">
      <c r="H2784" s="5"/>
    </row>
    <row r="2785" spans="8:8" x14ac:dyDescent="0.25">
      <c r="H2785" s="5"/>
    </row>
    <row r="2786" spans="8:8" x14ac:dyDescent="0.25">
      <c r="H2786" s="5"/>
    </row>
    <row r="2787" spans="8:8" x14ac:dyDescent="0.25">
      <c r="H2787" s="5"/>
    </row>
    <row r="2788" spans="8:8" x14ac:dyDescent="0.25">
      <c r="H2788" s="5"/>
    </row>
    <row r="2789" spans="8:8" x14ac:dyDescent="0.25">
      <c r="H2789" s="5"/>
    </row>
    <row r="2790" spans="8:8" x14ac:dyDescent="0.25">
      <c r="H2790" s="5"/>
    </row>
    <row r="2791" spans="8:8" x14ac:dyDescent="0.25">
      <c r="H2791" s="5"/>
    </row>
    <row r="2792" spans="8:8" x14ac:dyDescent="0.25">
      <c r="H2792" s="5"/>
    </row>
    <row r="2793" spans="8:8" x14ac:dyDescent="0.25">
      <c r="H2793" s="5"/>
    </row>
    <row r="2794" spans="8:8" x14ac:dyDescent="0.25">
      <c r="H2794" s="5"/>
    </row>
    <row r="2795" spans="8:8" x14ac:dyDescent="0.25">
      <c r="H2795" s="5"/>
    </row>
    <row r="2796" spans="8:8" x14ac:dyDescent="0.25">
      <c r="H2796" s="5"/>
    </row>
    <row r="2797" spans="8:8" x14ac:dyDescent="0.25">
      <c r="H2797" s="5"/>
    </row>
    <row r="2798" spans="8:8" x14ac:dyDescent="0.25">
      <c r="H2798" s="5"/>
    </row>
    <row r="2799" spans="8:8" x14ac:dyDescent="0.25">
      <c r="H2799" s="5"/>
    </row>
    <row r="2800" spans="8:8" x14ac:dyDescent="0.25">
      <c r="H2800" s="5"/>
    </row>
    <row r="2801" spans="8:8" x14ac:dyDescent="0.25">
      <c r="H2801" s="5"/>
    </row>
    <row r="2802" spans="8:8" x14ac:dyDescent="0.25">
      <c r="H2802" s="5"/>
    </row>
    <row r="2803" spans="8:8" x14ac:dyDescent="0.25">
      <c r="H2803" s="5"/>
    </row>
    <row r="2804" spans="8:8" x14ac:dyDescent="0.25">
      <c r="H2804" s="5"/>
    </row>
    <row r="2805" spans="8:8" x14ac:dyDescent="0.25">
      <c r="H2805" s="5"/>
    </row>
    <row r="2806" spans="8:8" x14ac:dyDescent="0.25">
      <c r="H2806" s="5"/>
    </row>
    <row r="2807" spans="8:8" x14ac:dyDescent="0.25">
      <c r="H2807" s="5"/>
    </row>
    <row r="2808" spans="8:8" x14ac:dyDescent="0.25">
      <c r="H2808" s="5"/>
    </row>
    <row r="2809" spans="8:8" x14ac:dyDescent="0.25">
      <c r="H2809" s="5"/>
    </row>
    <row r="2810" spans="8:8" x14ac:dyDescent="0.25">
      <c r="H2810" s="5"/>
    </row>
    <row r="2811" spans="8:8" x14ac:dyDescent="0.25">
      <c r="H2811" s="5"/>
    </row>
    <row r="2812" spans="8:8" x14ac:dyDescent="0.25">
      <c r="H2812" s="5"/>
    </row>
    <row r="2813" spans="8:8" x14ac:dyDescent="0.25">
      <c r="H2813" s="5"/>
    </row>
    <row r="2814" spans="8:8" x14ac:dyDescent="0.25">
      <c r="H2814" s="5"/>
    </row>
    <row r="2815" spans="8:8" x14ac:dyDescent="0.25">
      <c r="H2815" s="5"/>
    </row>
    <row r="2816" spans="8:8" x14ac:dyDescent="0.25">
      <c r="H2816" s="5"/>
    </row>
    <row r="2817" spans="8:8" x14ac:dyDescent="0.25">
      <c r="H2817" s="5"/>
    </row>
    <row r="2818" spans="8:8" x14ac:dyDescent="0.25">
      <c r="H2818" s="5"/>
    </row>
    <row r="2819" spans="8:8" x14ac:dyDescent="0.25">
      <c r="H2819" s="5"/>
    </row>
    <row r="2820" spans="8:8" x14ac:dyDescent="0.25">
      <c r="H2820" s="5"/>
    </row>
    <row r="2821" spans="8:8" x14ac:dyDescent="0.25">
      <c r="H2821" s="5"/>
    </row>
    <row r="2822" spans="8:8" x14ac:dyDescent="0.25">
      <c r="H2822" s="5"/>
    </row>
    <row r="2823" spans="8:8" x14ac:dyDescent="0.25">
      <c r="H2823" s="5"/>
    </row>
    <row r="2824" spans="8:8" x14ac:dyDescent="0.25">
      <c r="H2824" s="5"/>
    </row>
    <row r="2825" spans="8:8" x14ac:dyDescent="0.25">
      <c r="H2825" s="5"/>
    </row>
    <row r="2826" spans="8:8" x14ac:dyDescent="0.25">
      <c r="H2826" s="5"/>
    </row>
    <row r="2827" spans="8:8" x14ac:dyDescent="0.25">
      <c r="H2827" s="5"/>
    </row>
    <row r="2828" spans="8:8" x14ac:dyDescent="0.25">
      <c r="H2828" s="5"/>
    </row>
    <row r="2829" spans="8:8" x14ac:dyDescent="0.25">
      <c r="H2829" s="5"/>
    </row>
    <row r="2830" spans="8:8" x14ac:dyDescent="0.25">
      <c r="H2830" s="5"/>
    </row>
    <row r="2831" spans="8:8" x14ac:dyDescent="0.25">
      <c r="H2831" s="5"/>
    </row>
    <row r="2832" spans="8:8" x14ac:dyDescent="0.25">
      <c r="H2832" s="5"/>
    </row>
    <row r="2833" spans="8:8" x14ac:dyDescent="0.25">
      <c r="H2833" s="5"/>
    </row>
    <row r="2834" spans="8:8" x14ac:dyDescent="0.25">
      <c r="H2834" s="5"/>
    </row>
    <row r="2835" spans="8:8" x14ac:dyDescent="0.25">
      <c r="H2835" s="5"/>
    </row>
    <row r="2836" spans="8:8" x14ac:dyDescent="0.25">
      <c r="H2836" s="5"/>
    </row>
    <row r="2837" spans="8:8" x14ac:dyDescent="0.25">
      <c r="H2837" s="5"/>
    </row>
    <row r="2838" spans="8:8" x14ac:dyDescent="0.25">
      <c r="H2838" s="5"/>
    </row>
    <row r="2839" spans="8:8" x14ac:dyDescent="0.25">
      <c r="H2839" s="5"/>
    </row>
    <row r="2840" spans="8:8" x14ac:dyDescent="0.25">
      <c r="H2840" s="5"/>
    </row>
    <row r="2841" spans="8:8" x14ac:dyDescent="0.25">
      <c r="H2841" s="5"/>
    </row>
    <row r="2842" spans="8:8" x14ac:dyDescent="0.25">
      <c r="H2842" s="5"/>
    </row>
    <row r="2843" spans="8:8" x14ac:dyDescent="0.25">
      <c r="H2843" s="5"/>
    </row>
    <row r="2844" spans="8:8" x14ac:dyDescent="0.25">
      <c r="H2844" s="5"/>
    </row>
    <row r="2845" spans="8:8" x14ac:dyDescent="0.25">
      <c r="H2845" s="5"/>
    </row>
    <row r="2846" spans="8:8" x14ac:dyDescent="0.25">
      <c r="H2846" s="5"/>
    </row>
    <row r="2847" spans="8:8" x14ac:dyDescent="0.25">
      <c r="H2847" s="5"/>
    </row>
    <row r="2848" spans="8:8" x14ac:dyDescent="0.25">
      <c r="H2848" s="5"/>
    </row>
    <row r="2849" spans="8:8" x14ac:dyDescent="0.25">
      <c r="H2849" s="5"/>
    </row>
    <row r="2850" spans="8:8" x14ac:dyDescent="0.25">
      <c r="H2850" s="5"/>
    </row>
    <row r="2851" spans="8:8" x14ac:dyDescent="0.25">
      <c r="H2851" s="5"/>
    </row>
    <row r="2852" spans="8:8" x14ac:dyDescent="0.25">
      <c r="H2852" s="5"/>
    </row>
    <row r="2853" spans="8:8" x14ac:dyDescent="0.25">
      <c r="H2853" s="5"/>
    </row>
    <row r="2854" spans="8:8" x14ac:dyDescent="0.25">
      <c r="H2854" s="5"/>
    </row>
    <row r="2855" spans="8:8" x14ac:dyDescent="0.25">
      <c r="H2855" s="5"/>
    </row>
    <row r="2856" spans="8:8" x14ac:dyDescent="0.25">
      <c r="H2856" s="5"/>
    </row>
    <row r="2857" spans="8:8" x14ac:dyDescent="0.25">
      <c r="H2857" s="5"/>
    </row>
    <row r="2858" spans="8:8" x14ac:dyDescent="0.25">
      <c r="H2858" s="5"/>
    </row>
    <row r="2859" spans="8:8" x14ac:dyDescent="0.25">
      <c r="H2859" s="5"/>
    </row>
    <row r="2860" spans="8:8" x14ac:dyDescent="0.25">
      <c r="H2860" s="5"/>
    </row>
    <row r="2861" spans="8:8" x14ac:dyDescent="0.25">
      <c r="H2861" s="5"/>
    </row>
    <row r="2862" spans="8:8" x14ac:dyDescent="0.25">
      <c r="H2862" s="5"/>
    </row>
    <row r="2863" spans="8:8" x14ac:dyDescent="0.25">
      <c r="H2863" s="5"/>
    </row>
    <row r="2864" spans="8:8" x14ac:dyDescent="0.25">
      <c r="H2864" s="5"/>
    </row>
    <row r="2865" spans="8:8" x14ac:dyDescent="0.25">
      <c r="H2865" s="5"/>
    </row>
    <row r="2866" spans="8:8" x14ac:dyDescent="0.25">
      <c r="H2866" s="5"/>
    </row>
    <row r="2867" spans="8:8" x14ac:dyDescent="0.25">
      <c r="H2867" s="5"/>
    </row>
    <row r="2868" spans="8:8" x14ac:dyDescent="0.25">
      <c r="H2868" s="5"/>
    </row>
    <row r="2869" spans="8:8" x14ac:dyDescent="0.25">
      <c r="H2869" s="5"/>
    </row>
    <row r="2870" spans="8:8" x14ac:dyDescent="0.25">
      <c r="H2870" s="5"/>
    </row>
    <row r="2871" spans="8:8" x14ac:dyDescent="0.25">
      <c r="H2871" s="5"/>
    </row>
    <row r="2872" spans="8:8" x14ac:dyDescent="0.25">
      <c r="H2872" s="5"/>
    </row>
    <row r="2873" spans="8:8" x14ac:dyDescent="0.25">
      <c r="H2873" s="5"/>
    </row>
    <row r="2874" spans="8:8" x14ac:dyDescent="0.25">
      <c r="H2874" s="5"/>
    </row>
    <row r="2875" spans="8:8" x14ac:dyDescent="0.25">
      <c r="H2875" s="5"/>
    </row>
    <row r="2876" spans="8:8" x14ac:dyDescent="0.25">
      <c r="H2876" s="5"/>
    </row>
    <row r="2877" spans="8:8" x14ac:dyDescent="0.25">
      <c r="H2877" s="5"/>
    </row>
    <row r="2878" spans="8:8" x14ac:dyDescent="0.25">
      <c r="H2878" s="5"/>
    </row>
    <row r="2879" spans="8:8" x14ac:dyDescent="0.25">
      <c r="H2879" s="5"/>
    </row>
    <row r="2880" spans="8:8" x14ac:dyDescent="0.25">
      <c r="H2880" s="5"/>
    </row>
    <row r="2881" spans="8:8" x14ac:dyDescent="0.25">
      <c r="H2881" s="5"/>
    </row>
    <row r="2882" spans="8:8" x14ac:dyDescent="0.25">
      <c r="H2882" s="5"/>
    </row>
    <row r="2883" spans="8:8" x14ac:dyDescent="0.25">
      <c r="H2883" s="5"/>
    </row>
    <row r="2884" spans="8:8" x14ac:dyDescent="0.25">
      <c r="H2884" s="5"/>
    </row>
    <row r="2885" spans="8:8" x14ac:dyDescent="0.25">
      <c r="H2885" s="5"/>
    </row>
    <row r="2886" spans="8:8" x14ac:dyDescent="0.25">
      <c r="H2886" s="5"/>
    </row>
    <row r="2887" spans="8:8" x14ac:dyDescent="0.25">
      <c r="H2887" s="5"/>
    </row>
    <row r="2888" spans="8:8" x14ac:dyDescent="0.25">
      <c r="H2888" s="5"/>
    </row>
    <row r="2889" spans="8:8" x14ac:dyDescent="0.25">
      <c r="H2889" s="5"/>
    </row>
    <row r="2890" spans="8:8" x14ac:dyDescent="0.25">
      <c r="H2890" s="5"/>
    </row>
    <row r="2891" spans="8:8" x14ac:dyDescent="0.25">
      <c r="H2891" s="5"/>
    </row>
    <row r="2892" spans="8:8" x14ac:dyDescent="0.25">
      <c r="H2892" s="5"/>
    </row>
    <row r="2893" spans="8:8" x14ac:dyDescent="0.25">
      <c r="H2893" s="5"/>
    </row>
    <row r="2894" spans="8:8" x14ac:dyDescent="0.25">
      <c r="H2894" s="5"/>
    </row>
    <row r="2895" spans="8:8" x14ac:dyDescent="0.25">
      <c r="H2895" s="5"/>
    </row>
    <row r="2896" spans="8:8" x14ac:dyDescent="0.25">
      <c r="H2896" s="5"/>
    </row>
    <row r="2897" spans="8:8" x14ac:dyDescent="0.25">
      <c r="H2897" s="5"/>
    </row>
    <row r="2898" spans="8:8" x14ac:dyDescent="0.25">
      <c r="H2898" s="5"/>
    </row>
    <row r="2899" spans="8:8" x14ac:dyDescent="0.25">
      <c r="H2899" s="5"/>
    </row>
    <row r="2900" spans="8:8" x14ac:dyDescent="0.25">
      <c r="H2900" s="5"/>
    </row>
    <row r="2901" spans="8:8" x14ac:dyDescent="0.25">
      <c r="H2901" s="5"/>
    </row>
    <row r="2902" spans="8:8" x14ac:dyDescent="0.25">
      <c r="H2902" s="5"/>
    </row>
    <row r="2903" spans="8:8" x14ac:dyDescent="0.25">
      <c r="H2903" s="5"/>
    </row>
    <row r="2904" spans="8:8" x14ac:dyDescent="0.25">
      <c r="H2904" s="5"/>
    </row>
    <row r="2905" spans="8:8" x14ac:dyDescent="0.25">
      <c r="H2905" s="5"/>
    </row>
    <row r="2906" spans="8:8" x14ac:dyDescent="0.25">
      <c r="H2906" s="5"/>
    </row>
    <row r="2907" spans="8:8" x14ac:dyDescent="0.25">
      <c r="H2907" s="5"/>
    </row>
    <row r="2908" spans="8:8" x14ac:dyDescent="0.25">
      <c r="H2908" s="5"/>
    </row>
    <row r="2909" spans="8:8" x14ac:dyDescent="0.25">
      <c r="H2909" s="5"/>
    </row>
    <row r="2910" spans="8:8" x14ac:dyDescent="0.25">
      <c r="H2910" s="5"/>
    </row>
    <row r="2911" spans="8:8" x14ac:dyDescent="0.25">
      <c r="H2911" s="5"/>
    </row>
    <row r="2912" spans="8:8" x14ac:dyDescent="0.25">
      <c r="H2912" s="5"/>
    </row>
    <row r="2913" spans="8:8" x14ac:dyDescent="0.25">
      <c r="H2913" s="5"/>
    </row>
    <row r="2914" spans="8:8" x14ac:dyDescent="0.25">
      <c r="H2914" s="5"/>
    </row>
    <row r="2915" spans="8:8" x14ac:dyDescent="0.25">
      <c r="H2915" s="5"/>
    </row>
    <row r="2916" spans="8:8" x14ac:dyDescent="0.25">
      <c r="H2916" s="5"/>
    </row>
    <row r="2917" spans="8:8" x14ac:dyDescent="0.25">
      <c r="H2917" s="5"/>
    </row>
    <row r="2918" spans="8:8" x14ac:dyDescent="0.25">
      <c r="H2918" s="5"/>
    </row>
    <row r="2919" spans="8:8" x14ac:dyDescent="0.25">
      <c r="H2919" s="5"/>
    </row>
    <row r="2920" spans="8:8" x14ac:dyDescent="0.25">
      <c r="H2920" s="5"/>
    </row>
    <row r="2921" spans="8:8" x14ac:dyDescent="0.25">
      <c r="H2921" s="5"/>
    </row>
    <row r="2922" spans="8:8" x14ac:dyDescent="0.25">
      <c r="H2922" s="5"/>
    </row>
    <row r="2923" spans="8:8" x14ac:dyDescent="0.25">
      <c r="H2923" s="5"/>
    </row>
    <row r="2924" spans="8:8" x14ac:dyDescent="0.25">
      <c r="H2924" s="5"/>
    </row>
    <row r="2925" spans="8:8" x14ac:dyDescent="0.25">
      <c r="H2925" s="5"/>
    </row>
    <row r="2926" spans="8:8" x14ac:dyDescent="0.25">
      <c r="H2926" s="5"/>
    </row>
    <row r="2927" spans="8:8" x14ac:dyDescent="0.25">
      <c r="H2927" s="5"/>
    </row>
    <row r="2928" spans="8:8" x14ac:dyDescent="0.25">
      <c r="H2928" s="5"/>
    </row>
    <row r="2929" spans="8:8" x14ac:dyDescent="0.25">
      <c r="H2929" s="5"/>
    </row>
    <row r="2930" spans="8:8" x14ac:dyDescent="0.25">
      <c r="H2930" s="5"/>
    </row>
    <row r="2931" spans="8:8" x14ac:dyDescent="0.25">
      <c r="H2931" s="5"/>
    </row>
    <row r="2932" spans="8:8" x14ac:dyDescent="0.25">
      <c r="H2932" s="5"/>
    </row>
    <row r="2933" spans="8:8" x14ac:dyDescent="0.25">
      <c r="H2933" s="5"/>
    </row>
    <row r="2934" spans="8:8" x14ac:dyDescent="0.25">
      <c r="H2934" s="5"/>
    </row>
    <row r="2935" spans="8:8" x14ac:dyDescent="0.25">
      <c r="H2935" s="5"/>
    </row>
    <row r="2936" spans="8:8" x14ac:dyDescent="0.25">
      <c r="H2936" s="5"/>
    </row>
    <row r="2937" spans="8:8" x14ac:dyDescent="0.25">
      <c r="H2937" s="5"/>
    </row>
    <row r="2938" spans="8:8" x14ac:dyDescent="0.25">
      <c r="H2938" s="5"/>
    </row>
    <row r="2939" spans="8:8" x14ac:dyDescent="0.25">
      <c r="H2939" s="5"/>
    </row>
    <row r="2940" spans="8:8" x14ac:dyDescent="0.25">
      <c r="H2940" s="5"/>
    </row>
    <row r="2941" spans="8:8" x14ac:dyDescent="0.25">
      <c r="H2941" s="5"/>
    </row>
    <row r="2942" spans="8:8" x14ac:dyDescent="0.25">
      <c r="H2942" s="5"/>
    </row>
    <row r="2943" spans="8:8" x14ac:dyDescent="0.25">
      <c r="H2943" s="5"/>
    </row>
    <row r="2944" spans="8:8" x14ac:dyDescent="0.25">
      <c r="H2944" s="5"/>
    </row>
    <row r="2945" spans="8:8" x14ac:dyDescent="0.25">
      <c r="H2945" s="5"/>
    </row>
    <row r="2946" spans="8:8" x14ac:dyDescent="0.25">
      <c r="H2946" s="5"/>
    </row>
    <row r="2947" spans="8:8" x14ac:dyDescent="0.25">
      <c r="H2947" s="5"/>
    </row>
    <row r="2948" spans="8:8" x14ac:dyDescent="0.25">
      <c r="H2948" s="5"/>
    </row>
    <row r="2949" spans="8:8" x14ac:dyDescent="0.25">
      <c r="H2949" s="5"/>
    </row>
    <row r="2950" spans="8:8" x14ac:dyDescent="0.25">
      <c r="H2950" s="5"/>
    </row>
    <row r="2951" spans="8:8" x14ac:dyDescent="0.25">
      <c r="H2951" s="5"/>
    </row>
    <row r="2952" spans="8:8" x14ac:dyDescent="0.25">
      <c r="H2952" s="5"/>
    </row>
    <row r="2953" spans="8:8" x14ac:dyDescent="0.25">
      <c r="H2953" s="5"/>
    </row>
    <row r="2954" spans="8:8" x14ac:dyDescent="0.25">
      <c r="H2954" s="5"/>
    </row>
    <row r="2955" spans="8:8" x14ac:dyDescent="0.25">
      <c r="H2955" s="5"/>
    </row>
    <row r="2956" spans="8:8" x14ac:dyDescent="0.25">
      <c r="H2956" s="5"/>
    </row>
    <row r="2957" spans="8:8" x14ac:dyDescent="0.25">
      <c r="H2957" s="5"/>
    </row>
    <row r="2958" spans="8:8" x14ac:dyDescent="0.25">
      <c r="H2958" s="5"/>
    </row>
    <row r="2959" spans="8:8" x14ac:dyDescent="0.25">
      <c r="H2959" s="5"/>
    </row>
    <row r="2960" spans="8:8" x14ac:dyDescent="0.25">
      <c r="H2960" s="5"/>
    </row>
    <row r="2961" spans="8:8" x14ac:dyDescent="0.25">
      <c r="H2961" s="5"/>
    </row>
    <row r="2962" spans="8:8" x14ac:dyDescent="0.25">
      <c r="H2962" s="5"/>
    </row>
    <row r="2963" spans="8:8" x14ac:dyDescent="0.25">
      <c r="H2963" s="5"/>
    </row>
    <row r="2964" spans="8:8" x14ac:dyDescent="0.25">
      <c r="H2964" s="5"/>
    </row>
    <row r="2965" spans="8:8" x14ac:dyDescent="0.25">
      <c r="H2965" s="5"/>
    </row>
    <row r="2966" spans="8:8" x14ac:dyDescent="0.25">
      <c r="H2966" s="5"/>
    </row>
    <row r="2967" spans="8:8" x14ac:dyDescent="0.25">
      <c r="H2967" s="5"/>
    </row>
    <row r="2968" spans="8:8" x14ac:dyDescent="0.25">
      <c r="H2968" s="5"/>
    </row>
    <row r="2969" spans="8:8" x14ac:dyDescent="0.25">
      <c r="H2969" s="5"/>
    </row>
    <row r="2970" spans="8:8" x14ac:dyDescent="0.25">
      <c r="H2970" s="5"/>
    </row>
    <row r="2971" spans="8:8" x14ac:dyDescent="0.25">
      <c r="H2971" s="5"/>
    </row>
    <row r="2972" spans="8:8" x14ac:dyDescent="0.25">
      <c r="H2972" s="5"/>
    </row>
    <row r="2973" spans="8:8" x14ac:dyDescent="0.25">
      <c r="H2973" s="5"/>
    </row>
    <row r="2974" spans="8:8" x14ac:dyDescent="0.25">
      <c r="H2974" s="5"/>
    </row>
    <row r="2975" spans="8:8" x14ac:dyDescent="0.25">
      <c r="H2975" s="5"/>
    </row>
    <row r="2976" spans="8:8" x14ac:dyDescent="0.25">
      <c r="H2976" s="5"/>
    </row>
    <row r="2977" spans="8:8" x14ac:dyDescent="0.25">
      <c r="H2977" s="5"/>
    </row>
    <row r="2978" spans="8:8" x14ac:dyDescent="0.25">
      <c r="H2978" s="5"/>
    </row>
    <row r="2979" spans="8:8" x14ac:dyDescent="0.25">
      <c r="H2979" s="5"/>
    </row>
    <row r="2980" spans="8:8" x14ac:dyDescent="0.25">
      <c r="H2980" s="5"/>
    </row>
    <row r="2981" spans="8:8" x14ac:dyDescent="0.25">
      <c r="H2981" s="5"/>
    </row>
    <row r="2982" spans="8:8" x14ac:dyDescent="0.25">
      <c r="H2982" s="5"/>
    </row>
    <row r="2983" spans="8:8" x14ac:dyDescent="0.25">
      <c r="H2983" s="5"/>
    </row>
    <row r="2984" spans="8:8" x14ac:dyDescent="0.25">
      <c r="H2984" s="5"/>
    </row>
    <row r="2985" spans="8:8" x14ac:dyDescent="0.25">
      <c r="H2985" s="5"/>
    </row>
    <row r="2986" spans="8:8" x14ac:dyDescent="0.25">
      <c r="H2986" s="5"/>
    </row>
    <row r="2987" spans="8:8" x14ac:dyDescent="0.25">
      <c r="H2987" s="5"/>
    </row>
    <row r="2988" spans="8:8" x14ac:dyDescent="0.25">
      <c r="H2988" s="5"/>
    </row>
    <row r="2989" spans="8:8" x14ac:dyDescent="0.25">
      <c r="H2989" s="5"/>
    </row>
    <row r="2990" spans="8:8" x14ac:dyDescent="0.25">
      <c r="H2990" s="5"/>
    </row>
    <row r="2991" spans="8:8" x14ac:dyDescent="0.25">
      <c r="H2991" s="5"/>
    </row>
    <row r="2992" spans="8:8" x14ac:dyDescent="0.25">
      <c r="H2992" s="5"/>
    </row>
    <row r="2993" spans="8:8" x14ac:dyDescent="0.25">
      <c r="H2993" s="5"/>
    </row>
    <row r="2994" spans="8:8" x14ac:dyDescent="0.25">
      <c r="H2994" s="5"/>
    </row>
    <row r="2995" spans="8:8" x14ac:dyDescent="0.25">
      <c r="H2995" s="5"/>
    </row>
    <row r="2996" spans="8:8" x14ac:dyDescent="0.25">
      <c r="H2996" s="5"/>
    </row>
    <row r="2997" spans="8:8" x14ac:dyDescent="0.25">
      <c r="H2997" s="5"/>
    </row>
    <row r="2998" spans="8:8" x14ac:dyDescent="0.25">
      <c r="H2998" s="5"/>
    </row>
    <row r="2999" spans="8:8" x14ac:dyDescent="0.25">
      <c r="H2999" s="5"/>
    </row>
    <row r="3000" spans="8:8" x14ac:dyDescent="0.25">
      <c r="H3000" s="5"/>
    </row>
    <row r="3001" spans="8:8" x14ac:dyDescent="0.25">
      <c r="H3001" s="5"/>
    </row>
    <row r="3002" spans="8:8" x14ac:dyDescent="0.25">
      <c r="H3002" s="5"/>
    </row>
    <row r="3003" spans="8:8" x14ac:dyDescent="0.25">
      <c r="H3003" s="5"/>
    </row>
    <row r="3004" spans="8:8" x14ac:dyDescent="0.25">
      <c r="H3004" s="5"/>
    </row>
    <row r="3005" spans="8:8" x14ac:dyDescent="0.25">
      <c r="H3005" s="5"/>
    </row>
    <row r="3006" spans="8:8" x14ac:dyDescent="0.25">
      <c r="H3006" s="5"/>
    </row>
    <row r="3007" spans="8:8" x14ac:dyDescent="0.25">
      <c r="H3007" s="5"/>
    </row>
    <row r="3008" spans="8:8" x14ac:dyDescent="0.25">
      <c r="H3008" s="5"/>
    </row>
    <row r="3009" spans="8:8" x14ac:dyDescent="0.25">
      <c r="H3009" s="5"/>
    </row>
    <row r="3010" spans="8:8" x14ac:dyDescent="0.25">
      <c r="H3010" s="5"/>
    </row>
    <row r="3011" spans="8:8" x14ac:dyDescent="0.25">
      <c r="H3011" s="5"/>
    </row>
    <row r="3012" spans="8:8" x14ac:dyDescent="0.25">
      <c r="H3012" s="5"/>
    </row>
    <row r="3013" spans="8:8" x14ac:dyDescent="0.25">
      <c r="H3013" s="5"/>
    </row>
    <row r="3014" spans="8:8" x14ac:dyDescent="0.25">
      <c r="H3014" s="5"/>
    </row>
    <row r="3015" spans="8:8" x14ac:dyDescent="0.25">
      <c r="H3015" s="5"/>
    </row>
    <row r="3016" spans="8:8" x14ac:dyDescent="0.25">
      <c r="H3016" s="5"/>
    </row>
    <row r="3017" spans="8:8" x14ac:dyDescent="0.25">
      <c r="H3017" s="5"/>
    </row>
    <row r="3018" spans="8:8" x14ac:dyDescent="0.25">
      <c r="H3018" s="5"/>
    </row>
    <row r="3019" spans="8:8" x14ac:dyDescent="0.25">
      <c r="H3019" s="5"/>
    </row>
    <row r="3020" spans="8:8" x14ac:dyDescent="0.25">
      <c r="H3020" s="5"/>
    </row>
    <row r="3021" spans="8:8" x14ac:dyDescent="0.25">
      <c r="H3021" s="5"/>
    </row>
    <row r="3022" spans="8:8" x14ac:dyDescent="0.25">
      <c r="H3022" s="5"/>
    </row>
    <row r="3023" spans="8:8" x14ac:dyDescent="0.25">
      <c r="H3023" s="5"/>
    </row>
    <row r="3024" spans="8:8" x14ac:dyDescent="0.25">
      <c r="H3024" s="5"/>
    </row>
    <row r="3025" spans="8:8" x14ac:dyDescent="0.25">
      <c r="H3025" s="5"/>
    </row>
    <row r="3026" spans="8:8" x14ac:dyDescent="0.25">
      <c r="H3026" s="5"/>
    </row>
    <row r="3027" spans="8:8" x14ac:dyDescent="0.25">
      <c r="H3027" s="5"/>
    </row>
    <row r="3028" spans="8:8" x14ac:dyDescent="0.25">
      <c r="H3028" s="5"/>
    </row>
    <row r="3029" spans="8:8" x14ac:dyDescent="0.25">
      <c r="H3029" s="5"/>
    </row>
    <row r="3030" spans="8:8" x14ac:dyDescent="0.25">
      <c r="H3030" s="5"/>
    </row>
    <row r="3031" spans="8:8" x14ac:dyDescent="0.25">
      <c r="H3031" s="5"/>
    </row>
    <row r="3032" spans="8:8" x14ac:dyDescent="0.25">
      <c r="H3032" s="5"/>
    </row>
    <row r="3033" spans="8:8" x14ac:dyDescent="0.25">
      <c r="H3033" s="5"/>
    </row>
    <row r="3034" spans="8:8" x14ac:dyDescent="0.25">
      <c r="H3034" s="5"/>
    </row>
    <row r="3035" spans="8:8" x14ac:dyDescent="0.25">
      <c r="H3035" s="5"/>
    </row>
    <row r="3036" spans="8:8" x14ac:dyDescent="0.25">
      <c r="H3036" s="5"/>
    </row>
    <row r="3037" spans="8:8" x14ac:dyDescent="0.25">
      <c r="H3037" s="5"/>
    </row>
    <row r="3038" spans="8:8" x14ac:dyDescent="0.25">
      <c r="H3038" s="5"/>
    </row>
    <row r="3039" spans="8:8" x14ac:dyDescent="0.25">
      <c r="H3039" s="5"/>
    </row>
    <row r="3040" spans="8:8" x14ac:dyDescent="0.25">
      <c r="H3040" s="5"/>
    </row>
    <row r="3041" spans="8:8" x14ac:dyDescent="0.25">
      <c r="H3041" s="5"/>
    </row>
    <row r="3042" spans="8:8" x14ac:dyDescent="0.25">
      <c r="H3042" s="5"/>
    </row>
    <row r="3043" spans="8:8" x14ac:dyDescent="0.25">
      <c r="H3043" s="5"/>
    </row>
    <row r="3044" spans="8:8" x14ac:dyDescent="0.25">
      <c r="H3044" s="5"/>
    </row>
    <row r="3045" spans="8:8" x14ac:dyDescent="0.25">
      <c r="H3045" s="5"/>
    </row>
    <row r="3046" spans="8:8" x14ac:dyDescent="0.25">
      <c r="H3046" s="5"/>
    </row>
    <row r="3047" spans="8:8" x14ac:dyDescent="0.25">
      <c r="H3047" s="5"/>
    </row>
    <row r="3048" spans="8:8" x14ac:dyDescent="0.25">
      <c r="H3048" s="5"/>
    </row>
    <row r="3049" spans="8:8" x14ac:dyDescent="0.25">
      <c r="H3049" s="5"/>
    </row>
    <row r="3050" spans="8:8" x14ac:dyDescent="0.25">
      <c r="H3050" s="5"/>
    </row>
    <row r="3051" spans="8:8" x14ac:dyDescent="0.25">
      <c r="H3051" s="5"/>
    </row>
    <row r="3052" spans="8:8" x14ac:dyDescent="0.25">
      <c r="H3052" s="5"/>
    </row>
    <row r="3053" spans="8:8" x14ac:dyDescent="0.25">
      <c r="H3053" s="5"/>
    </row>
    <row r="3054" spans="8:8" x14ac:dyDescent="0.25">
      <c r="H3054" s="5"/>
    </row>
    <row r="3055" spans="8:8" x14ac:dyDescent="0.25">
      <c r="H3055" s="5"/>
    </row>
    <row r="3056" spans="8:8" x14ac:dyDescent="0.25">
      <c r="H3056" s="5"/>
    </row>
    <row r="3057" spans="8:8" x14ac:dyDescent="0.25">
      <c r="H3057" s="5"/>
    </row>
    <row r="3058" spans="8:8" x14ac:dyDescent="0.25">
      <c r="H3058" s="5"/>
    </row>
    <row r="3059" spans="8:8" x14ac:dyDescent="0.25">
      <c r="H3059" s="5"/>
    </row>
    <row r="3060" spans="8:8" x14ac:dyDescent="0.25">
      <c r="H3060" s="5"/>
    </row>
    <row r="3061" spans="8:8" x14ac:dyDescent="0.25">
      <c r="H3061" s="5"/>
    </row>
    <row r="3062" spans="8:8" x14ac:dyDescent="0.25">
      <c r="H3062" s="5"/>
    </row>
    <row r="3063" spans="8:8" x14ac:dyDescent="0.25">
      <c r="H3063" s="5"/>
    </row>
    <row r="3064" spans="8:8" x14ac:dyDescent="0.25">
      <c r="H3064" s="5"/>
    </row>
    <row r="3065" spans="8:8" x14ac:dyDescent="0.25">
      <c r="H3065" s="5"/>
    </row>
    <row r="3066" spans="8:8" x14ac:dyDescent="0.25">
      <c r="H3066" s="5"/>
    </row>
    <row r="3067" spans="8:8" x14ac:dyDescent="0.25">
      <c r="H3067" s="5"/>
    </row>
    <row r="3068" spans="8:8" x14ac:dyDescent="0.25">
      <c r="H3068" s="5"/>
    </row>
    <row r="3069" spans="8:8" x14ac:dyDescent="0.25">
      <c r="H3069" s="5"/>
    </row>
    <row r="3070" spans="8:8" x14ac:dyDescent="0.25">
      <c r="H3070" s="5"/>
    </row>
    <row r="3071" spans="8:8" x14ac:dyDescent="0.25">
      <c r="H3071" s="5"/>
    </row>
    <row r="3072" spans="8:8" x14ac:dyDescent="0.25">
      <c r="H3072" s="5"/>
    </row>
    <row r="3073" spans="8:8" x14ac:dyDescent="0.25">
      <c r="H3073" s="5"/>
    </row>
    <row r="3074" spans="8:8" x14ac:dyDescent="0.25">
      <c r="H3074" s="5"/>
    </row>
    <row r="3075" spans="8:8" x14ac:dyDescent="0.25">
      <c r="H3075" s="5"/>
    </row>
    <row r="3076" spans="8:8" x14ac:dyDescent="0.25">
      <c r="H3076" s="5"/>
    </row>
    <row r="3077" spans="8:8" x14ac:dyDescent="0.25">
      <c r="H3077" s="5"/>
    </row>
    <row r="3078" spans="8:8" x14ac:dyDescent="0.25">
      <c r="H3078" s="5"/>
    </row>
    <row r="3079" spans="8:8" x14ac:dyDescent="0.25">
      <c r="H3079" s="5"/>
    </row>
    <row r="3080" spans="8:8" x14ac:dyDescent="0.25">
      <c r="H3080" s="5"/>
    </row>
    <row r="3081" spans="8:8" x14ac:dyDescent="0.25">
      <c r="H3081" s="5"/>
    </row>
    <row r="3082" spans="8:8" x14ac:dyDescent="0.25">
      <c r="H3082" s="5"/>
    </row>
    <row r="3083" spans="8:8" x14ac:dyDescent="0.25">
      <c r="H3083" s="5"/>
    </row>
    <row r="3084" spans="8:8" x14ac:dyDescent="0.25">
      <c r="H3084" s="5"/>
    </row>
    <row r="3085" spans="8:8" x14ac:dyDescent="0.25">
      <c r="H3085" s="5"/>
    </row>
    <row r="3086" spans="8:8" x14ac:dyDescent="0.25">
      <c r="H3086" s="5"/>
    </row>
    <row r="3087" spans="8:8" x14ac:dyDescent="0.25">
      <c r="H3087" s="5"/>
    </row>
    <row r="3088" spans="8:8" x14ac:dyDescent="0.25">
      <c r="H3088" s="5"/>
    </row>
    <row r="3089" spans="8:8" x14ac:dyDescent="0.25">
      <c r="H3089" s="5"/>
    </row>
    <row r="3090" spans="8:8" x14ac:dyDescent="0.25">
      <c r="H3090" s="5"/>
    </row>
    <row r="3091" spans="8:8" x14ac:dyDescent="0.25">
      <c r="H3091" s="5"/>
    </row>
    <row r="3092" spans="8:8" x14ac:dyDescent="0.25">
      <c r="H3092" s="5"/>
    </row>
    <row r="3093" spans="8:8" x14ac:dyDescent="0.25">
      <c r="H3093" s="5"/>
    </row>
    <row r="3094" spans="8:8" x14ac:dyDescent="0.25">
      <c r="H3094" s="5"/>
    </row>
    <row r="3095" spans="8:8" x14ac:dyDescent="0.25">
      <c r="H3095" s="5"/>
    </row>
    <row r="3096" spans="8:8" x14ac:dyDescent="0.25">
      <c r="H3096" s="5"/>
    </row>
    <row r="3097" spans="8:8" x14ac:dyDescent="0.25">
      <c r="H3097" s="5"/>
    </row>
    <row r="3098" spans="8:8" x14ac:dyDescent="0.25">
      <c r="H3098" s="5"/>
    </row>
    <row r="3099" spans="8:8" x14ac:dyDescent="0.25">
      <c r="H3099" s="5"/>
    </row>
    <row r="3100" spans="8:8" x14ac:dyDescent="0.25">
      <c r="H3100" s="5"/>
    </row>
    <row r="3101" spans="8:8" x14ac:dyDescent="0.25">
      <c r="H3101" s="5"/>
    </row>
    <row r="3102" spans="8:8" x14ac:dyDescent="0.25">
      <c r="H3102" s="5"/>
    </row>
    <row r="3103" spans="8:8" x14ac:dyDescent="0.25">
      <c r="H3103" s="5"/>
    </row>
    <row r="3104" spans="8:8" x14ac:dyDescent="0.25">
      <c r="H3104" s="5"/>
    </row>
    <row r="3105" spans="8:8" x14ac:dyDescent="0.25">
      <c r="H3105" s="5"/>
    </row>
    <row r="3106" spans="8:8" x14ac:dyDescent="0.25">
      <c r="H3106" s="5"/>
    </row>
    <row r="3107" spans="8:8" x14ac:dyDescent="0.25">
      <c r="H3107" s="5"/>
    </row>
    <row r="3108" spans="8:8" x14ac:dyDescent="0.25">
      <c r="H3108" s="5"/>
    </row>
    <row r="3109" spans="8:8" x14ac:dyDescent="0.25">
      <c r="H3109" s="5"/>
    </row>
    <row r="3110" spans="8:8" x14ac:dyDescent="0.25">
      <c r="H3110" s="5"/>
    </row>
    <row r="3111" spans="8:8" x14ac:dyDescent="0.25">
      <c r="H3111" s="5"/>
    </row>
    <row r="3112" spans="8:8" x14ac:dyDescent="0.25">
      <c r="H3112" s="5"/>
    </row>
    <row r="3113" spans="8:8" x14ac:dyDescent="0.25">
      <c r="H3113" s="5"/>
    </row>
    <row r="3114" spans="8:8" x14ac:dyDescent="0.25">
      <c r="H3114" s="5"/>
    </row>
    <row r="3115" spans="8:8" x14ac:dyDescent="0.25">
      <c r="H3115" s="5"/>
    </row>
    <row r="3116" spans="8:8" x14ac:dyDescent="0.25">
      <c r="H3116" s="5"/>
    </row>
    <row r="3117" spans="8:8" x14ac:dyDescent="0.25">
      <c r="H3117" s="5"/>
    </row>
    <row r="3118" spans="8:8" x14ac:dyDescent="0.25">
      <c r="H3118" s="5"/>
    </row>
    <row r="3119" spans="8:8" x14ac:dyDescent="0.25">
      <c r="H3119" s="5"/>
    </row>
    <row r="3120" spans="8:8" x14ac:dyDescent="0.25">
      <c r="H3120" s="5"/>
    </row>
    <row r="3121" spans="8:8" x14ac:dyDescent="0.25">
      <c r="H3121" s="5"/>
    </row>
    <row r="3122" spans="8:8" x14ac:dyDescent="0.25">
      <c r="H3122" s="5"/>
    </row>
    <row r="3123" spans="8:8" x14ac:dyDescent="0.25">
      <c r="H3123" s="5"/>
    </row>
    <row r="3124" spans="8:8" x14ac:dyDescent="0.25">
      <c r="H3124" s="5"/>
    </row>
    <row r="3125" spans="8:8" x14ac:dyDescent="0.25">
      <c r="H3125" s="5"/>
    </row>
    <row r="3126" spans="8:8" x14ac:dyDescent="0.25">
      <c r="H3126" s="5"/>
    </row>
    <row r="3127" spans="8:8" x14ac:dyDescent="0.25">
      <c r="H3127" s="5"/>
    </row>
    <row r="3128" spans="8:8" x14ac:dyDescent="0.25">
      <c r="H3128" s="5"/>
    </row>
    <row r="3129" spans="8:8" x14ac:dyDescent="0.25">
      <c r="H3129" s="5"/>
    </row>
    <row r="3130" spans="8:8" x14ac:dyDescent="0.25">
      <c r="H3130" s="5"/>
    </row>
    <row r="3131" spans="8:8" x14ac:dyDescent="0.25">
      <c r="H3131" s="5"/>
    </row>
    <row r="3132" spans="8:8" x14ac:dyDescent="0.25">
      <c r="H3132" s="5"/>
    </row>
    <row r="3133" spans="8:8" x14ac:dyDescent="0.25">
      <c r="H3133" s="5"/>
    </row>
    <row r="3134" spans="8:8" x14ac:dyDescent="0.25">
      <c r="H3134" s="5"/>
    </row>
    <row r="3135" spans="8:8" x14ac:dyDescent="0.25">
      <c r="H3135" s="5"/>
    </row>
    <row r="3136" spans="8:8" x14ac:dyDescent="0.25">
      <c r="H3136" s="5"/>
    </row>
    <row r="3137" spans="8:8" x14ac:dyDescent="0.25">
      <c r="H3137" s="5"/>
    </row>
    <row r="3138" spans="8:8" x14ac:dyDescent="0.25">
      <c r="H3138" s="5"/>
    </row>
    <row r="3139" spans="8:8" x14ac:dyDescent="0.25">
      <c r="H3139" s="5"/>
    </row>
    <row r="3140" spans="8:8" x14ac:dyDescent="0.25">
      <c r="H3140" s="5"/>
    </row>
    <row r="3141" spans="8:8" x14ac:dyDescent="0.25">
      <c r="H3141" s="5"/>
    </row>
    <row r="3142" spans="8:8" x14ac:dyDescent="0.25">
      <c r="H3142" s="5"/>
    </row>
    <row r="3143" spans="8:8" x14ac:dyDescent="0.25">
      <c r="H3143" s="5"/>
    </row>
    <row r="3144" spans="8:8" x14ac:dyDescent="0.25">
      <c r="H3144" s="5"/>
    </row>
    <row r="3145" spans="8:8" x14ac:dyDescent="0.25">
      <c r="H3145" s="5"/>
    </row>
    <row r="3146" spans="8:8" x14ac:dyDescent="0.25">
      <c r="H3146" s="5"/>
    </row>
    <row r="3147" spans="8:8" x14ac:dyDescent="0.25">
      <c r="H3147" s="5"/>
    </row>
    <row r="3148" spans="8:8" x14ac:dyDescent="0.25">
      <c r="H3148" s="5"/>
    </row>
    <row r="3149" spans="8:8" x14ac:dyDescent="0.25">
      <c r="H3149" s="5"/>
    </row>
    <row r="3150" spans="8:8" x14ac:dyDescent="0.25">
      <c r="H3150" s="5"/>
    </row>
    <row r="3151" spans="8:8" x14ac:dyDescent="0.25">
      <c r="H3151" s="5"/>
    </row>
    <row r="3152" spans="8:8" x14ac:dyDescent="0.25">
      <c r="H3152" s="5"/>
    </row>
    <row r="3153" spans="8:8" x14ac:dyDescent="0.25">
      <c r="H3153" s="5"/>
    </row>
    <row r="3154" spans="8:8" x14ac:dyDescent="0.25">
      <c r="H3154" s="5"/>
    </row>
    <row r="3155" spans="8:8" x14ac:dyDescent="0.25">
      <c r="H3155" s="5"/>
    </row>
    <row r="3156" spans="8:8" x14ac:dyDescent="0.25">
      <c r="H3156" s="5"/>
    </row>
    <row r="3157" spans="8:8" x14ac:dyDescent="0.25">
      <c r="H3157" s="5"/>
    </row>
    <row r="3158" spans="8:8" x14ac:dyDescent="0.25">
      <c r="H3158" s="5"/>
    </row>
    <row r="3159" spans="8:8" x14ac:dyDescent="0.25">
      <c r="H3159" s="5"/>
    </row>
    <row r="3160" spans="8:8" x14ac:dyDescent="0.25">
      <c r="H3160" s="5"/>
    </row>
    <row r="3161" spans="8:8" x14ac:dyDescent="0.25">
      <c r="H3161" s="5"/>
    </row>
    <row r="3162" spans="8:8" x14ac:dyDescent="0.25">
      <c r="H3162" s="5"/>
    </row>
    <row r="3163" spans="8:8" x14ac:dyDescent="0.25">
      <c r="H3163" s="5"/>
    </row>
    <row r="3164" spans="8:8" x14ac:dyDescent="0.25">
      <c r="H3164" s="5"/>
    </row>
    <row r="3165" spans="8:8" x14ac:dyDescent="0.25">
      <c r="H3165" s="5"/>
    </row>
    <row r="3166" spans="8:8" x14ac:dyDescent="0.25">
      <c r="H3166" s="5"/>
    </row>
    <row r="3167" spans="8:8" x14ac:dyDescent="0.25">
      <c r="H3167" s="5"/>
    </row>
    <row r="3168" spans="8:8" x14ac:dyDescent="0.25">
      <c r="H3168" s="5"/>
    </row>
    <row r="3169" spans="8:8" x14ac:dyDescent="0.25">
      <c r="H3169" s="5"/>
    </row>
    <row r="3170" spans="8:8" x14ac:dyDescent="0.25">
      <c r="H3170" s="5"/>
    </row>
    <row r="3171" spans="8:8" x14ac:dyDescent="0.25">
      <c r="H3171" s="5"/>
    </row>
    <row r="3172" spans="8:8" x14ac:dyDescent="0.25">
      <c r="H3172" s="5"/>
    </row>
    <row r="3173" spans="8:8" x14ac:dyDescent="0.25">
      <c r="H3173" s="5"/>
    </row>
    <row r="3174" spans="8:8" x14ac:dyDescent="0.25">
      <c r="H3174" s="5"/>
    </row>
    <row r="3175" spans="8:8" x14ac:dyDescent="0.25">
      <c r="H3175" s="5"/>
    </row>
    <row r="3176" spans="8:8" x14ac:dyDescent="0.25">
      <c r="H3176" s="5"/>
    </row>
    <row r="3177" spans="8:8" x14ac:dyDescent="0.25">
      <c r="H3177" s="5"/>
    </row>
    <row r="3178" spans="8:8" x14ac:dyDescent="0.25">
      <c r="H3178" s="5"/>
    </row>
    <row r="3179" spans="8:8" x14ac:dyDescent="0.25">
      <c r="H3179" s="5"/>
    </row>
    <row r="3180" spans="8:8" x14ac:dyDescent="0.25">
      <c r="H3180" s="5"/>
    </row>
    <row r="3181" spans="8:8" x14ac:dyDescent="0.25">
      <c r="H3181" s="5"/>
    </row>
    <row r="3182" spans="8:8" x14ac:dyDescent="0.25">
      <c r="H3182" s="5"/>
    </row>
    <row r="3183" spans="8:8" x14ac:dyDescent="0.25">
      <c r="H3183" s="5"/>
    </row>
    <row r="3184" spans="8:8" x14ac:dyDescent="0.25">
      <c r="H3184" s="5"/>
    </row>
    <row r="3185" spans="8:8" x14ac:dyDescent="0.25">
      <c r="H3185" s="5"/>
    </row>
    <row r="3186" spans="8:8" x14ac:dyDescent="0.25">
      <c r="H3186" s="5"/>
    </row>
    <row r="3187" spans="8:8" x14ac:dyDescent="0.25">
      <c r="H3187" s="5"/>
    </row>
    <row r="3188" spans="8:8" x14ac:dyDescent="0.25">
      <c r="H3188" s="5"/>
    </row>
    <row r="3189" spans="8:8" x14ac:dyDescent="0.25">
      <c r="H3189" s="5"/>
    </row>
    <row r="3190" spans="8:8" x14ac:dyDescent="0.25">
      <c r="H3190" s="5"/>
    </row>
    <row r="3191" spans="8:8" x14ac:dyDescent="0.25">
      <c r="H3191" s="5"/>
    </row>
    <row r="3192" spans="8:8" x14ac:dyDescent="0.25">
      <c r="H3192" s="5"/>
    </row>
    <row r="3193" spans="8:8" x14ac:dyDescent="0.25">
      <c r="H3193" s="5"/>
    </row>
    <row r="3194" spans="8:8" x14ac:dyDescent="0.25">
      <c r="H3194" s="5"/>
    </row>
    <row r="3195" spans="8:8" x14ac:dyDescent="0.25">
      <c r="H3195" s="5"/>
    </row>
    <row r="3196" spans="8:8" x14ac:dyDescent="0.25">
      <c r="H3196" s="5"/>
    </row>
    <row r="3197" spans="8:8" x14ac:dyDescent="0.25">
      <c r="H3197" s="5"/>
    </row>
    <row r="3198" spans="8:8" x14ac:dyDescent="0.25">
      <c r="H3198" s="5"/>
    </row>
    <row r="3199" spans="8:8" x14ac:dyDescent="0.25">
      <c r="H3199" s="5"/>
    </row>
    <row r="3200" spans="8:8" x14ac:dyDescent="0.25">
      <c r="H3200" s="5"/>
    </row>
    <row r="3201" spans="8:8" x14ac:dyDescent="0.25">
      <c r="H3201" s="5"/>
    </row>
    <row r="3202" spans="8:8" x14ac:dyDescent="0.25">
      <c r="H3202" s="5"/>
    </row>
    <row r="3203" spans="8:8" x14ac:dyDescent="0.25">
      <c r="H3203" s="5"/>
    </row>
    <row r="3204" spans="8:8" x14ac:dyDescent="0.25">
      <c r="H3204" s="5"/>
    </row>
    <row r="3205" spans="8:8" x14ac:dyDescent="0.25">
      <c r="H3205" s="5"/>
    </row>
    <row r="3206" spans="8:8" x14ac:dyDescent="0.25">
      <c r="H3206" s="5"/>
    </row>
    <row r="3207" spans="8:8" x14ac:dyDescent="0.25">
      <c r="H3207" s="5"/>
    </row>
    <row r="3208" spans="8:8" x14ac:dyDescent="0.25">
      <c r="H3208" s="5"/>
    </row>
    <row r="3209" spans="8:8" x14ac:dyDescent="0.25">
      <c r="H3209" s="5"/>
    </row>
    <row r="3210" spans="8:8" x14ac:dyDescent="0.25">
      <c r="H3210" s="5"/>
    </row>
    <row r="3211" spans="8:8" x14ac:dyDescent="0.25">
      <c r="H3211" s="5"/>
    </row>
    <row r="3212" spans="8:8" x14ac:dyDescent="0.25">
      <c r="H3212" s="5"/>
    </row>
    <row r="3213" spans="8:8" x14ac:dyDescent="0.25">
      <c r="H3213" s="5"/>
    </row>
    <row r="3214" spans="8:8" x14ac:dyDescent="0.25">
      <c r="H3214" s="5"/>
    </row>
    <row r="3215" spans="8:8" x14ac:dyDescent="0.25">
      <c r="H3215" s="5"/>
    </row>
    <row r="3216" spans="8:8" x14ac:dyDescent="0.25">
      <c r="H3216" s="5"/>
    </row>
    <row r="3217" spans="8:8" x14ac:dyDescent="0.25">
      <c r="H3217" s="5"/>
    </row>
    <row r="3218" spans="8:8" x14ac:dyDescent="0.25">
      <c r="H3218" s="5"/>
    </row>
    <row r="3219" spans="8:8" x14ac:dyDescent="0.25">
      <c r="H3219" s="5"/>
    </row>
    <row r="3220" spans="8:8" x14ac:dyDescent="0.25">
      <c r="H3220" s="5"/>
    </row>
    <row r="3221" spans="8:8" x14ac:dyDescent="0.25">
      <c r="H3221" s="5"/>
    </row>
    <row r="3222" spans="8:8" x14ac:dyDescent="0.25">
      <c r="H3222" s="5"/>
    </row>
    <row r="3223" spans="8:8" x14ac:dyDescent="0.25">
      <c r="H3223" s="5"/>
    </row>
    <row r="3224" spans="8:8" x14ac:dyDescent="0.25">
      <c r="H3224" s="5"/>
    </row>
    <row r="3225" spans="8:8" x14ac:dyDescent="0.25">
      <c r="H3225" s="5"/>
    </row>
    <row r="3226" spans="8:8" x14ac:dyDescent="0.25">
      <c r="H3226" s="5"/>
    </row>
    <row r="3227" spans="8:8" x14ac:dyDescent="0.25">
      <c r="H3227" s="5"/>
    </row>
    <row r="3228" spans="8:8" x14ac:dyDescent="0.25">
      <c r="H3228" s="5"/>
    </row>
    <row r="3229" spans="8:8" x14ac:dyDescent="0.25">
      <c r="H3229" s="5"/>
    </row>
    <row r="3230" spans="8:8" x14ac:dyDescent="0.25">
      <c r="H3230" s="5"/>
    </row>
    <row r="3231" spans="8:8" x14ac:dyDescent="0.25">
      <c r="H3231" s="5"/>
    </row>
    <row r="3232" spans="8:8" x14ac:dyDescent="0.25">
      <c r="H3232" s="5"/>
    </row>
    <row r="3233" spans="8:8" x14ac:dyDescent="0.25">
      <c r="H3233" s="5"/>
    </row>
    <row r="3234" spans="8:8" x14ac:dyDescent="0.25">
      <c r="H3234" s="5"/>
    </row>
    <row r="3235" spans="8:8" x14ac:dyDescent="0.25">
      <c r="H3235" s="5"/>
    </row>
    <row r="3236" spans="8:8" x14ac:dyDescent="0.25">
      <c r="H3236" s="5"/>
    </row>
    <row r="3237" spans="8:8" x14ac:dyDescent="0.25">
      <c r="H3237" s="5"/>
    </row>
    <row r="3238" spans="8:8" x14ac:dyDescent="0.25">
      <c r="H3238" s="5"/>
    </row>
    <row r="3239" spans="8:8" x14ac:dyDescent="0.25">
      <c r="H3239" s="5"/>
    </row>
    <row r="3240" spans="8:8" x14ac:dyDescent="0.25">
      <c r="H3240" s="5"/>
    </row>
    <row r="3241" spans="8:8" x14ac:dyDescent="0.25">
      <c r="H3241" s="5"/>
    </row>
    <row r="3242" spans="8:8" x14ac:dyDescent="0.25">
      <c r="H3242" s="5"/>
    </row>
    <row r="3243" spans="8:8" x14ac:dyDescent="0.25">
      <c r="H3243" s="5"/>
    </row>
    <row r="3244" spans="8:8" x14ac:dyDescent="0.25">
      <c r="H3244" s="5"/>
    </row>
    <row r="3245" spans="8:8" x14ac:dyDescent="0.25">
      <c r="H3245" s="5"/>
    </row>
    <row r="3246" spans="8:8" x14ac:dyDescent="0.25">
      <c r="H3246" s="5"/>
    </row>
    <row r="3247" spans="8:8" x14ac:dyDescent="0.25">
      <c r="H3247" s="5"/>
    </row>
    <row r="3248" spans="8:8" x14ac:dyDescent="0.25">
      <c r="H3248" s="5"/>
    </row>
    <row r="3249" spans="8:8" x14ac:dyDescent="0.25">
      <c r="H3249" s="5"/>
    </row>
    <row r="3250" spans="8:8" x14ac:dyDescent="0.25">
      <c r="H3250" s="5"/>
    </row>
    <row r="3251" spans="8:8" x14ac:dyDescent="0.25">
      <c r="H3251" s="5"/>
    </row>
    <row r="3252" spans="8:8" x14ac:dyDescent="0.25">
      <c r="H3252" s="5"/>
    </row>
    <row r="3253" spans="8:8" x14ac:dyDescent="0.25">
      <c r="H3253" s="5"/>
    </row>
    <row r="3254" spans="8:8" x14ac:dyDescent="0.25">
      <c r="H3254" s="5"/>
    </row>
    <row r="3255" spans="8:8" x14ac:dyDescent="0.25">
      <c r="H3255" s="5"/>
    </row>
    <row r="3256" spans="8:8" x14ac:dyDescent="0.25">
      <c r="H3256" s="5"/>
    </row>
    <row r="3257" spans="8:8" x14ac:dyDescent="0.25">
      <c r="H3257" s="5"/>
    </row>
    <row r="3258" spans="8:8" x14ac:dyDescent="0.25">
      <c r="H3258" s="5"/>
    </row>
    <row r="3259" spans="8:8" x14ac:dyDescent="0.25">
      <c r="H3259" s="5"/>
    </row>
    <row r="3260" spans="8:8" x14ac:dyDescent="0.25">
      <c r="H3260" s="5"/>
    </row>
    <row r="3261" spans="8:8" x14ac:dyDescent="0.25">
      <c r="H3261" s="5"/>
    </row>
    <row r="3262" spans="8:8" x14ac:dyDescent="0.25">
      <c r="H3262" s="5"/>
    </row>
    <row r="3263" spans="8:8" x14ac:dyDescent="0.25">
      <c r="H3263" s="5"/>
    </row>
    <row r="3264" spans="8:8" x14ac:dyDescent="0.25">
      <c r="H3264" s="5"/>
    </row>
    <row r="3265" spans="8:8" x14ac:dyDescent="0.25">
      <c r="H3265" s="5"/>
    </row>
    <row r="3266" spans="8:8" x14ac:dyDescent="0.25">
      <c r="H3266" s="5"/>
    </row>
    <row r="3267" spans="8:8" x14ac:dyDescent="0.25">
      <c r="H3267" s="5"/>
    </row>
    <row r="3268" spans="8:8" x14ac:dyDescent="0.25">
      <c r="H3268" s="5"/>
    </row>
    <row r="3269" spans="8:8" x14ac:dyDescent="0.25">
      <c r="H3269" s="5"/>
    </row>
    <row r="3270" spans="8:8" x14ac:dyDescent="0.25">
      <c r="H3270" s="5"/>
    </row>
    <row r="3271" spans="8:8" x14ac:dyDescent="0.25">
      <c r="H3271" s="5"/>
    </row>
    <row r="3272" spans="8:8" x14ac:dyDescent="0.25">
      <c r="H3272" s="5"/>
    </row>
    <row r="3273" spans="8:8" x14ac:dyDescent="0.25">
      <c r="H3273" s="5"/>
    </row>
    <row r="3274" spans="8:8" x14ac:dyDescent="0.25">
      <c r="H3274" s="5"/>
    </row>
    <row r="3275" spans="8:8" x14ac:dyDescent="0.25">
      <c r="H3275" s="5"/>
    </row>
    <row r="3276" spans="8:8" x14ac:dyDescent="0.25">
      <c r="H3276" s="5"/>
    </row>
    <row r="3277" spans="8:8" x14ac:dyDescent="0.25">
      <c r="H3277" s="5"/>
    </row>
    <row r="3278" spans="8:8" x14ac:dyDescent="0.25">
      <c r="H3278" s="5"/>
    </row>
    <row r="3279" spans="8:8" x14ac:dyDescent="0.25">
      <c r="H3279" s="5"/>
    </row>
    <row r="3280" spans="8:8" x14ac:dyDescent="0.25">
      <c r="H3280" s="5"/>
    </row>
    <row r="3281" spans="8:8" x14ac:dyDescent="0.25">
      <c r="H3281" s="5"/>
    </row>
    <row r="3282" spans="8:8" x14ac:dyDescent="0.25">
      <c r="H3282" s="5"/>
    </row>
    <row r="3283" spans="8:8" x14ac:dyDescent="0.25">
      <c r="H3283" s="5"/>
    </row>
    <row r="3284" spans="8:8" x14ac:dyDescent="0.25">
      <c r="H3284" s="5"/>
    </row>
    <row r="3285" spans="8:8" x14ac:dyDescent="0.25">
      <c r="H3285" s="5"/>
    </row>
    <row r="3286" spans="8:8" x14ac:dyDescent="0.25">
      <c r="H3286" s="5"/>
    </row>
    <row r="3287" spans="8:8" x14ac:dyDescent="0.25">
      <c r="H3287" s="5"/>
    </row>
    <row r="3288" spans="8:8" x14ac:dyDescent="0.25">
      <c r="H3288" s="5"/>
    </row>
    <row r="3289" spans="8:8" x14ac:dyDescent="0.25">
      <c r="H3289" s="5"/>
    </row>
    <row r="3290" spans="8:8" x14ac:dyDescent="0.25">
      <c r="H3290" s="5"/>
    </row>
    <row r="3291" spans="8:8" x14ac:dyDescent="0.25">
      <c r="H3291" s="5"/>
    </row>
    <row r="3292" spans="8:8" x14ac:dyDescent="0.25">
      <c r="H3292" s="5"/>
    </row>
    <row r="3293" spans="8:8" x14ac:dyDescent="0.25">
      <c r="H3293" s="5"/>
    </row>
    <row r="3294" spans="8:8" x14ac:dyDescent="0.25">
      <c r="H3294" s="5"/>
    </row>
    <row r="3295" spans="8:8" x14ac:dyDescent="0.25">
      <c r="H3295" s="5"/>
    </row>
    <row r="3296" spans="8:8" x14ac:dyDescent="0.25">
      <c r="H3296" s="5"/>
    </row>
    <row r="3297" spans="8:8" x14ac:dyDescent="0.25">
      <c r="H3297" s="5"/>
    </row>
    <row r="3298" spans="8:8" x14ac:dyDescent="0.25">
      <c r="H3298" s="5"/>
    </row>
    <row r="3299" spans="8:8" x14ac:dyDescent="0.25">
      <c r="H3299" s="5"/>
    </row>
    <row r="3300" spans="8:8" x14ac:dyDescent="0.25">
      <c r="H3300" s="5"/>
    </row>
    <row r="3301" spans="8:8" x14ac:dyDescent="0.25">
      <c r="H3301" s="5"/>
    </row>
    <row r="3302" spans="8:8" x14ac:dyDescent="0.25">
      <c r="H3302" s="5"/>
    </row>
    <row r="3303" spans="8:8" x14ac:dyDescent="0.25">
      <c r="H3303" s="5"/>
    </row>
    <row r="3304" spans="8:8" x14ac:dyDescent="0.25">
      <c r="H3304" s="5"/>
    </row>
    <row r="3305" spans="8:8" x14ac:dyDescent="0.25">
      <c r="H3305" s="5"/>
    </row>
    <row r="3306" spans="8:8" x14ac:dyDescent="0.25">
      <c r="H3306" s="5"/>
    </row>
    <row r="3307" spans="8:8" x14ac:dyDescent="0.25">
      <c r="H3307" s="5"/>
    </row>
    <row r="3308" spans="8:8" x14ac:dyDescent="0.25">
      <c r="H3308" s="5"/>
    </row>
    <row r="3309" spans="8:8" x14ac:dyDescent="0.25">
      <c r="H3309" s="5"/>
    </row>
    <row r="3310" spans="8:8" x14ac:dyDescent="0.25">
      <c r="H3310" s="5"/>
    </row>
    <row r="3311" spans="8:8" x14ac:dyDescent="0.25">
      <c r="H3311" s="5"/>
    </row>
    <row r="3312" spans="8:8" x14ac:dyDescent="0.25">
      <c r="H3312" s="5"/>
    </row>
    <row r="3313" spans="8:8" x14ac:dyDescent="0.25">
      <c r="H3313" s="5"/>
    </row>
    <row r="3314" spans="8:8" x14ac:dyDescent="0.25">
      <c r="H3314" s="5"/>
    </row>
    <row r="3315" spans="8:8" x14ac:dyDescent="0.25">
      <c r="H3315" s="5"/>
    </row>
    <row r="3316" spans="8:8" x14ac:dyDescent="0.25">
      <c r="H3316" s="5"/>
    </row>
    <row r="3317" spans="8:8" x14ac:dyDescent="0.25">
      <c r="H3317" s="5"/>
    </row>
    <row r="3318" spans="8:8" x14ac:dyDescent="0.25">
      <c r="H3318" s="5"/>
    </row>
    <row r="3319" spans="8:8" x14ac:dyDescent="0.25">
      <c r="H3319" s="5"/>
    </row>
    <row r="3320" spans="8:8" x14ac:dyDescent="0.25">
      <c r="H3320" s="5"/>
    </row>
    <row r="3321" spans="8:8" x14ac:dyDescent="0.25">
      <c r="H3321" s="5"/>
    </row>
    <row r="3322" spans="8:8" x14ac:dyDescent="0.25">
      <c r="H3322" s="5"/>
    </row>
    <row r="3323" spans="8:8" x14ac:dyDescent="0.25">
      <c r="H3323" s="5"/>
    </row>
    <row r="3324" spans="8:8" x14ac:dyDescent="0.25">
      <c r="H3324" s="5"/>
    </row>
    <row r="3325" spans="8:8" x14ac:dyDescent="0.25">
      <c r="H3325" s="5"/>
    </row>
    <row r="3326" spans="8:8" x14ac:dyDescent="0.25">
      <c r="H3326" s="5"/>
    </row>
    <row r="3327" spans="8:8" x14ac:dyDescent="0.25">
      <c r="H3327" s="5"/>
    </row>
    <row r="3328" spans="8:8" x14ac:dyDescent="0.25">
      <c r="H3328" s="5"/>
    </row>
    <row r="3329" spans="8:8" x14ac:dyDescent="0.25">
      <c r="H3329" s="5"/>
    </row>
    <row r="3330" spans="8:8" x14ac:dyDescent="0.25">
      <c r="H3330" s="5"/>
    </row>
    <row r="3331" spans="8:8" x14ac:dyDescent="0.25">
      <c r="H3331" s="5"/>
    </row>
    <row r="3332" spans="8:8" x14ac:dyDescent="0.25">
      <c r="H3332" s="5"/>
    </row>
    <row r="3333" spans="8:8" x14ac:dyDescent="0.25">
      <c r="H3333" s="5"/>
    </row>
    <row r="3334" spans="8:8" x14ac:dyDescent="0.25">
      <c r="H3334" s="5"/>
    </row>
    <row r="3335" spans="8:8" x14ac:dyDescent="0.25">
      <c r="H3335" s="5"/>
    </row>
    <row r="3336" spans="8:8" x14ac:dyDescent="0.25">
      <c r="H3336" s="5"/>
    </row>
    <row r="3337" spans="8:8" x14ac:dyDescent="0.25">
      <c r="H3337" s="5"/>
    </row>
    <row r="3338" spans="8:8" x14ac:dyDescent="0.25">
      <c r="H3338" s="5"/>
    </row>
    <row r="3339" spans="8:8" x14ac:dyDescent="0.25">
      <c r="H3339" s="5"/>
    </row>
    <row r="3340" spans="8:8" x14ac:dyDescent="0.25">
      <c r="H3340" s="5"/>
    </row>
    <row r="3341" spans="8:8" x14ac:dyDescent="0.25">
      <c r="H3341" s="5"/>
    </row>
    <row r="3342" spans="8:8" x14ac:dyDescent="0.25">
      <c r="H3342" s="5"/>
    </row>
    <row r="3343" spans="8:8" x14ac:dyDescent="0.25">
      <c r="H3343" s="5"/>
    </row>
    <row r="3344" spans="8:8" x14ac:dyDescent="0.25">
      <c r="H3344" s="5"/>
    </row>
    <row r="3345" spans="8:8" x14ac:dyDescent="0.25">
      <c r="H3345" s="5"/>
    </row>
    <row r="3346" spans="8:8" x14ac:dyDescent="0.25">
      <c r="H3346" s="5"/>
    </row>
    <row r="3347" spans="8:8" x14ac:dyDescent="0.25">
      <c r="H3347" s="5"/>
    </row>
    <row r="3348" spans="8:8" x14ac:dyDescent="0.25">
      <c r="H3348" s="5"/>
    </row>
    <row r="3349" spans="8:8" x14ac:dyDescent="0.25">
      <c r="H3349" s="5"/>
    </row>
    <row r="3350" spans="8:8" x14ac:dyDescent="0.25">
      <c r="H3350" s="5"/>
    </row>
    <row r="3351" spans="8:8" x14ac:dyDescent="0.25">
      <c r="H3351" s="5"/>
    </row>
    <row r="3352" spans="8:8" x14ac:dyDescent="0.25">
      <c r="H3352" s="5"/>
    </row>
    <row r="3353" spans="8:8" x14ac:dyDescent="0.25">
      <c r="H3353" s="5"/>
    </row>
    <row r="3354" spans="8:8" x14ac:dyDescent="0.25">
      <c r="H3354" s="5"/>
    </row>
    <row r="3355" spans="8:8" x14ac:dyDescent="0.25">
      <c r="H3355" s="5"/>
    </row>
    <row r="3356" spans="8:8" x14ac:dyDescent="0.25">
      <c r="H3356" s="5"/>
    </row>
    <row r="3357" spans="8:8" x14ac:dyDescent="0.25">
      <c r="H3357" s="5"/>
    </row>
    <row r="3358" spans="8:8" x14ac:dyDescent="0.25">
      <c r="H3358" s="5"/>
    </row>
    <row r="3359" spans="8:8" x14ac:dyDescent="0.25">
      <c r="H3359" s="5"/>
    </row>
    <row r="3360" spans="8:8" x14ac:dyDescent="0.25">
      <c r="H3360" s="5"/>
    </row>
    <row r="3361" spans="8:8" x14ac:dyDescent="0.25">
      <c r="H3361" s="5"/>
    </row>
    <row r="3362" spans="8:8" x14ac:dyDescent="0.25">
      <c r="H3362" s="5"/>
    </row>
    <row r="3363" spans="8:8" x14ac:dyDescent="0.25">
      <c r="H3363" s="5"/>
    </row>
    <row r="3364" spans="8:8" x14ac:dyDescent="0.25">
      <c r="H3364" s="5"/>
    </row>
    <row r="3365" spans="8:8" x14ac:dyDescent="0.25">
      <c r="H3365" s="5"/>
    </row>
    <row r="3366" spans="8:8" x14ac:dyDescent="0.25">
      <c r="H3366" s="5"/>
    </row>
    <row r="3367" spans="8:8" x14ac:dyDescent="0.25">
      <c r="H3367" s="5"/>
    </row>
    <row r="3368" spans="8:8" x14ac:dyDescent="0.25">
      <c r="H3368" s="5"/>
    </row>
    <row r="3369" spans="8:8" x14ac:dyDescent="0.25">
      <c r="H3369" s="5"/>
    </row>
    <row r="3370" spans="8:8" x14ac:dyDescent="0.25">
      <c r="H3370" s="5"/>
    </row>
    <row r="3371" spans="8:8" x14ac:dyDescent="0.25">
      <c r="H3371" s="5"/>
    </row>
    <row r="3372" spans="8:8" x14ac:dyDescent="0.25">
      <c r="H3372" s="5"/>
    </row>
    <row r="3373" spans="8:8" x14ac:dyDescent="0.25">
      <c r="H3373" s="5"/>
    </row>
    <row r="3374" spans="8:8" x14ac:dyDescent="0.25">
      <c r="H3374" s="5"/>
    </row>
    <row r="3375" spans="8:8" x14ac:dyDescent="0.25">
      <c r="H3375" s="5"/>
    </row>
    <row r="3376" spans="8:8" x14ac:dyDescent="0.25">
      <c r="H3376" s="5"/>
    </row>
    <row r="3377" spans="8:8" x14ac:dyDescent="0.25">
      <c r="H3377" s="5"/>
    </row>
    <row r="3378" spans="8:8" x14ac:dyDescent="0.25">
      <c r="H3378" s="5"/>
    </row>
    <row r="3379" spans="8:8" x14ac:dyDescent="0.25">
      <c r="H3379" s="5"/>
    </row>
    <row r="3380" spans="8:8" x14ac:dyDescent="0.25">
      <c r="H3380" s="5"/>
    </row>
    <row r="3381" spans="8:8" x14ac:dyDescent="0.25">
      <c r="H3381" s="5"/>
    </row>
    <row r="3382" spans="8:8" x14ac:dyDescent="0.25">
      <c r="H3382" s="5"/>
    </row>
    <row r="3383" spans="8:8" x14ac:dyDescent="0.25">
      <c r="H3383" s="5"/>
    </row>
    <row r="3384" spans="8:8" x14ac:dyDescent="0.25">
      <c r="H3384" s="5"/>
    </row>
    <row r="3385" spans="8:8" x14ac:dyDescent="0.25">
      <c r="H3385" s="5"/>
    </row>
    <row r="3386" spans="8:8" x14ac:dyDescent="0.25">
      <c r="H3386" s="5"/>
    </row>
    <row r="3387" spans="8:8" x14ac:dyDescent="0.25">
      <c r="H3387" s="5"/>
    </row>
    <row r="3388" spans="8:8" x14ac:dyDescent="0.25">
      <c r="H3388" s="5"/>
    </row>
    <row r="3389" spans="8:8" x14ac:dyDescent="0.25">
      <c r="H3389" s="5"/>
    </row>
    <row r="3390" spans="8:8" x14ac:dyDescent="0.25">
      <c r="H3390" s="5"/>
    </row>
    <row r="3391" spans="8:8" x14ac:dyDescent="0.25">
      <c r="H3391" s="5"/>
    </row>
    <row r="3392" spans="8:8" x14ac:dyDescent="0.25">
      <c r="H3392" s="5"/>
    </row>
    <row r="3393" spans="8:8" x14ac:dyDescent="0.25">
      <c r="H3393" s="5"/>
    </row>
    <row r="3394" spans="8:8" x14ac:dyDescent="0.25">
      <c r="H3394" s="5"/>
    </row>
    <row r="3395" spans="8:8" x14ac:dyDescent="0.25">
      <c r="H3395" s="5"/>
    </row>
    <row r="3396" spans="8:8" x14ac:dyDescent="0.25">
      <c r="H3396" s="5"/>
    </row>
    <row r="3397" spans="8:8" x14ac:dyDescent="0.25">
      <c r="H3397" s="5"/>
    </row>
    <row r="3398" spans="8:8" x14ac:dyDescent="0.25">
      <c r="H3398" s="5"/>
    </row>
    <row r="3399" spans="8:8" x14ac:dyDescent="0.25">
      <c r="H3399" s="5"/>
    </row>
    <row r="3400" spans="8:8" x14ac:dyDescent="0.25">
      <c r="H3400" s="5"/>
    </row>
    <row r="3401" spans="8:8" x14ac:dyDescent="0.25">
      <c r="H3401" s="5"/>
    </row>
    <row r="3402" spans="8:8" x14ac:dyDescent="0.25">
      <c r="H3402" s="5"/>
    </row>
    <row r="3403" spans="8:8" x14ac:dyDescent="0.25">
      <c r="H3403" s="5"/>
    </row>
    <row r="3404" spans="8:8" x14ac:dyDescent="0.25">
      <c r="H3404" s="5"/>
    </row>
    <row r="3405" spans="8:8" x14ac:dyDescent="0.25">
      <c r="H3405" s="5"/>
    </row>
    <row r="3406" spans="8:8" x14ac:dyDescent="0.25">
      <c r="H3406" s="5"/>
    </row>
    <row r="3407" spans="8:8" x14ac:dyDescent="0.25">
      <c r="H3407" s="5"/>
    </row>
    <row r="3408" spans="8:8" x14ac:dyDescent="0.25">
      <c r="H3408" s="5"/>
    </row>
    <row r="3409" spans="8:8" x14ac:dyDescent="0.25">
      <c r="H3409" s="5"/>
    </row>
    <row r="3410" spans="8:8" x14ac:dyDescent="0.25">
      <c r="H3410" s="5"/>
    </row>
    <row r="3411" spans="8:8" x14ac:dyDescent="0.25">
      <c r="H3411" s="5"/>
    </row>
    <row r="3412" spans="8:8" x14ac:dyDescent="0.25">
      <c r="H3412" s="5"/>
    </row>
    <row r="3413" spans="8:8" x14ac:dyDescent="0.25">
      <c r="H3413" s="5"/>
    </row>
    <row r="3414" spans="8:8" x14ac:dyDescent="0.25">
      <c r="H3414" s="5"/>
    </row>
    <row r="3415" spans="8:8" x14ac:dyDescent="0.25">
      <c r="H3415" s="5"/>
    </row>
    <row r="3416" spans="8:8" x14ac:dyDescent="0.25">
      <c r="H3416" s="5"/>
    </row>
    <row r="3417" spans="8:8" x14ac:dyDescent="0.25">
      <c r="H3417" s="5"/>
    </row>
    <row r="3418" spans="8:8" x14ac:dyDescent="0.25">
      <c r="H3418" s="5"/>
    </row>
    <row r="3419" spans="8:8" x14ac:dyDescent="0.25">
      <c r="H3419" s="5"/>
    </row>
    <row r="3420" spans="8:8" x14ac:dyDescent="0.25">
      <c r="H3420" s="5"/>
    </row>
    <row r="3421" spans="8:8" x14ac:dyDescent="0.25">
      <c r="H3421" s="5"/>
    </row>
    <row r="3422" spans="8:8" x14ac:dyDescent="0.25">
      <c r="H3422" s="5"/>
    </row>
    <row r="3423" spans="8:8" x14ac:dyDescent="0.25">
      <c r="H3423" s="5"/>
    </row>
    <row r="3424" spans="8:8" x14ac:dyDescent="0.25">
      <c r="H3424" s="5"/>
    </row>
    <row r="3425" spans="8:8" x14ac:dyDescent="0.25">
      <c r="H3425" s="5"/>
    </row>
    <row r="3426" spans="8:8" x14ac:dyDescent="0.25">
      <c r="H3426" s="5"/>
    </row>
    <row r="3427" spans="8:8" x14ac:dyDescent="0.25">
      <c r="H3427" s="5"/>
    </row>
    <row r="3428" spans="8:8" x14ac:dyDescent="0.25">
      <c r="H3428" s="5"/>
    </row>
    <row r="3429" spans="8:8" x14ac:dyDescent="0.25">
      <c r="H3429" s="5"/>
    </row>
    <row r="3430" spans="8:8" x14ac:dyDescent="0.25">
      <c r="H3430" s="5"/>
    </row>
    <row r="3431" spans="8:8" x14ac:dyDescent="0.25">
      <c r="H3431" s="5"/>
    </row>
    <row r="3432" spans="8:8" x14ac:dyDescent="0.25">
      <c r="H3432" s="5"/>
    </row>
    <row r="3433" spans="8:8" x14ac:dyDescent="0.25">
      <c r="H3433" s="5"/>
    </row>
    <row r="3434" spans="8:8" x14ac:dyDescent="0.25">
      <c r="H3434" s="5"/>
    </row>
    <row r="3435" spans="8:8" x14ac:dyDescent="0.25">
      <c r="H3435" s="5"/>
    </row>
    <row r="3436" spans="8:8" x14ac:dyDescent="0.25">
      <c r="H3436" s="5"/>
    </row>
    <row r="3437" spans="8:8" x14ac:dyDescent="0.25">
      <c r="H3437" s="5"/>
    </row>
    <row r="3438" spans="8:8" x14ac:dyDescent="0.25">
      <c r="H3438" s="5"/>
    </row>
    <row r="3439" spans="8:8" x14ac:dyDescent="0.25">
      <c r="H3439" s="5"/>
    </row>
    <row r="3440" spans="8:8" x14ac:dyDescent="0.25">
      <c r="H3440" s="5"/>
    </row>
    <row r="3441" spans="8:8" x14ac:dyDescent="0.25">
      <c r="H3441" s="5"/>
    </row>
    <row r="3442" spans="8:8" x14ac:dyDescent="0.25">
      <c r="H3442" s="5"/>
    </row>
    <row r="3443" spans="8:8" x14ac:dyDescent="0.25">
      <c r="H3443" s="5"/>
    </row>
    <row r="3444" spans="8:8" x14ac:dyDescent="0.25">
      <c r="H3444" s="5"/>
    </row>
    <row r="3445" spans="8:8" x14ac:dyDescent="0.25">
      <c r="H3445" s="5"/>
    </row>
    <row r="3446" spans="8:8" x14ac:dyDescent="0.25">
      <c r="H3446" s="5"/>
    </row>
    <row r="3447" spans="8:8" x14ac:dyDescent="0.25">
      <c r="H3447" s="5"/>
    </row>
    <row r="3448" spans="8:8" x14ac:dyDescent="0.25">
      <c r="H3448" s="5"/>
    </row>
    <row r="3449" spans="8:8" x14ac:dyDescent="0.25">
      <c r="H3449" s="5"/>
    </row>
    <row r="3450" spans="8:8" x14ac:dyDescent="0.25">
      <c r="H3450" s="5"/>
    </row>
    <row r="3451" spans="8:8" x14ac:dyDescent="0.25">
      <c r="H3451" s="5"/>
    </row>
    <row r="3452" spans="8:8" x14ac:dyDescent="0.25">
      <c r="H3452" s="5"/>
    </row>
    <row r="3453" spans="8:8" x14ac:dyDescent="0.25">
      <c r="H3453" s="5"/>
    </row>
    <row r="3454" spans="8:8" x14ac:dyDescent="0.25">
      <c r="H3454" s="5"/>
    </row>
    <row r="3455" spans="8:8" x14ac:dyDescent="0.25">
      <c r="H3455" s="5"/>
    </row>
    <row r="3456" spans="8:8" x14ac:dyDescent="0.25">
      <c r="H3456" s="5"/>
    </row>
    <row r="3457" spans="8:8" x14ac:dyDescent="0.25">
      <c r="H3457" s="5"/>
    </row>
    <row r="3458" spans="8:8" x14ac:dyDescent="0.25">
      <c r="H3458" s="5"/>
    </row>
    <row r="3459" spans="8:8" x14ac:dyDescent="0.25">
      <c r="H3459" s="5"/>
    </row>
    <row r="3460" spans="8:8" x14ac:dyDescent="0.25">
      <c r="H3460" s="5"/>
    </row>
    <row r="3461" spans="8:8" x14ac:dyDescent="0.25">
      <c r="H3461" s="5"/>
    </row>
    <row r="3462" spans="8:8" x14ac:dyDescent="0.25">
      <c r="H3462" s="5"/>
    </row>
    <row r="3463" spans="8:8" x14ac:dyDescent="0.25">
      <c r="H3463" s="5"/>
    </row>
    <row r="3464" spans="8:8" x14ac:dyDescent="0.25">
      <c r="H3464" s="5"/>
    </row>
    <row r="3465" spans="8:8" x14ac:dyDescent="0.25">
      <c r="H3465" s="5"/>
    </row>
    <row r="3466" spans="8:8" x14ac:dyDescent="0.25">
      <c r="H3466" s="5"/>
    </row>
    <row r="3467" spans="8:8" x14ac:dyDescent="0.25">
      <c r="H3467" s="5"/>
    </row>
    <row r="3468" spans="8:8" x14ac:dyDescent="0.25">
      <c r="H3468" s="5"/>
    </row>
    <row r="3469" spans="8:8" x14ac:dyDescent="0.25">
      <c r="H3469" s="5"/>
    </row>
    <row r="3470" spans="8:8" x14ac:dyDescent="0.25">
      <c r="H3470" s="5"/>
    </row>
    <row r="3471" spans="8:8" x14ac:dyDescent="0.25">
      <c r="H3471" s="5"/>
    </row>
    <row r="3472" spans="8:8" x14ac:dyDescent="0.25">
      <c r="H3472" s="5"/>
    </row>
    <row r="3473" spans="8:8" x14ac:dyDescent="0.25">
      <c r="H3473" s="5"/>
    </row>
    <row r="3474" spans="8:8" x14ac:dyDescent="0.25">
      <c r="H3474" s="5"/>
    </row>
    <row r="3475" spans="8:8" x14ac:dyDescent="0.25">
      <c r="H3475" s="5"/>
    </row>
    <row r="3476" spans="8:8" x14ac:dyDescent="0.25">
      <c r="H3476" s="5"/>
    </row>
    <row r="3477" spans="8:8" x14ac:dyDescent="0.25">
      <c r="H3477" s="5"/>
    </row>
    <row r="3478" spans="8:8" x14ac:dyDescent="0.25">
      <c r="H3478" s="5"/>
    </row>
    <row r="3479" spans="8:8" x14ac:dyDescent="0.25">
      <c r="H3479" s="5"/>
    </row>
    <row r="3480" spans="8:8" x14ac:dyDescent="0.25">
      <c r="H3480" s="5"/>
    </row>
    <row r="3481" spans="8:8" x14ac:dyDescent="0.25">
      <c r="H3481" s="5"/>
    </row>
    <row r="3482" spans="8:8" x14ac:dyDescent="0.25">
      <c r="H3482" s="5"/>
    </row>
    <row r="3483" spans="8:8" x14ac:dyDescent="0.25">
      <c r="H3483" s="5"/>
    </row>
    <row r="3484" spans="8:8" x14ac:dyDescent="0.25">
      <c r="H3484" s="5"/>
    </row>
    <row r="3485" spans="8:8" x14ac:dyDescent="0.25">
      <c r="H3485" s="5"/>
    </row>
    <row r="3486" spans="8:8" x14ac:dyDescent="0.25">
      <c r="H3486" s="5"/>
    </row>
    <row r="3487" spans="8:8" x14ac:dyDescent="0.25">
      <c r="H3487" s="5"/>
    </row>
    <row r="3488" spans="8:8" x14ac:dyDescent="0.25">
      <c r="H3488" s="5"/>
    </row>
    <row r="3489" spans="8:8" x14ac:dyDescent="0.25">
      <c r="H3489" s="5"/>
    </row>
    <row r="3490" spans="8:8" x14ac:dyDescent="0.25">
      <c r="H3490" s="5"/>
    </row>
    <row r="3491" spans="8:8" x14ac:dyDescent="0.25">
      <c r="H3491" s="5"/>
    </row>
    <row r="3492" spans="8:8" x14ac:dyDescent="0.25">
      <c r="H3492" s="5"/>
    </row>
    <row r="3493" spans="8:8" x14ac:dyDescent="0.25">
      <c r="H3493" s="5"/>
    </row>
    <row r="3494" spans="8:8" x14ac:dyDescent="0.25">
      <c r="H3494" s="5"/>
    </row>
    <row r="3495" spans="8:8" x14ac:dyDescent="0.25">
      <c r="H3495" s="5"/>
    </row>
    <row r="3496" spans="8:8" x14ac:dyDescent="0.25">
      <c r="H3496" s="5"/>
    </row>
    <row r="3497" spans="8:8" x14ac:dyDescent="0.25">
      <c r="H3497" s="5"/>
    </row>
    <row r="3498" spans="8:8" x14ac:dyDescent="0.25">
      <c r="H3498" s="5"/>
    </row>
    <row r="3499" spans="8:8" x14ac:dyDescent="0.25">
      <c r="H3499" s="5"/>
    </row>
    <row r="3500" spans="8:8" x14ac:dyDescent="0.25">
      <c r="H3500" s="5"/>
    </row>
    <row r="3501" spans="8:8" x14ac:dyDescent="0.25">
      <c r="H3501" s="5"/>
    </row>
    <row r="3502" spans="8:8" x14ac:dyDescent="0.25">
      <c r="H3502" s="5"/>
    </row>
    <row r="3503" spans="8:8" x14ac:dyDescent="0.25">
      <c r="H3503" s="5"/>
    </row>
    <row r="3504" spans="8:8" x14ac:dyDescent="0.25">
      <c r="H3504" s="5"/>
    </row>
    <row r="3505" spans="8:8" x14ac:dyDescent="0.25">
      <c r="H3505" s="5"/>
    </row>
    <row r="3506" spans="8:8" x14ac:dyDescent="0.25">
      <c r="H3506" s="5"/>
    </row>
    <row r="3507" spans="8:8" x14ac:dyDescent="0.25">
      <c r="H3507" s="5"/>
    </row>
    <row r="3508" spans="8:8" x14ac:dyDescent="0.25">
      <c r="H3508" s="5"/>
    </row>
    <row r="3509" spans="8:8" x14ac:dyDescent="0.25">
      <c r="H3509" s="5"/>
    </row>
    <row r="3510" spans="8:8" x14ac:dyDescent="0.25">
      <c r="H3510" s="5"/>
    </row>
    <row r="3511" spans="8:8" x14ac:dyDescent="0.25">
      <c r="H3511" s="5"/>
    </row>
    <row r="3512" spans="8:8" x14ac:dyDescent="0.25">
      <c r="H3512" s="5"/>
    </row>
    <row r="3513" spans="8:8" x14ac:dyDescent="0.25">
      <c r="H3513" s="5"/>
    </row>
    <row r="3514" spans="8:8" x14ac:dyDescent="0.25">
      <c r="H3514" s="5"/>
    </row>
    <row r="3515" spans="8:8" x14ac:dyDescent="0.25">
      <c r="H3515" s="5"/>
    </row>
    <row r="3516" spans="8:8" x14ac:dyDescent="0.25">
      <c r="H3516" s="5"/>
    </row>
    <row r="3517" spans="8:8" x14ac:dyDescent="0.25">
      <c r="H3517" s="5"/>
    </row>
    <row r="3518" spans="8:8" x14ac:dyDescent="0.25">
      <c r="H3518" s="5"/>
    </row>
    <row r="3519" spans="8:8" x14ac:dyDescent="0.25">
      <c r="H3519" s="5"/>
    </row>
    <row r="3520" spans="8:8" x14ac:dyDescent="0.25">
      <c r="H3520" s="5"/>
    </row>
    <row r="3521" spans="8:8" x14ac:dyDescent="0.25">
      <c r="H3521" s="5"/>
    </row>
    <row r="3522" spans="8:8" x14ac:dyDescent="0.25">
      <c r="H3522" s="5"/>
    </row>
    <row r="3523" spans="8:8" x14ac:dyDescent="0.25">
      <c r="H3523" s="5"/>
    </row>
    <row r="3524" spans="8:8" x14ac:dyDescent="0.25">
      <c r="H3524" s="5"/>
    </row>
    <row r="3525" spans="8:8" x14ac:dyDescent="0.25">
      <c r="H3525" s="5"/>
    </row>
    <row r="3526" spans="8:8" x14ac:dyDescent="0.25">
      <c r="H3526" s="5"/>
    </row>
    <row r="3527" spans="8:8" x14ac:dyDescent="0.25">
      <c r="H3527" s="5"/>
    </row>
    <row r="3528" spans="8:8" x14ac:dyDescent="0.25">
      <c r="H3528" s="5"/>
    </row>
    <row r="3529" spans="8:8" x14ac:dyDescent="0.25">
      <c r="H3529" s="5"/>
    </row>
    <row r="3530" spans="8:8" x14ac:dyDescent="0.25">
      <c r="H3530" s="5"/>
    </row>
    <row r="3531" spans="8:8" x14ac:dyDescent="0.25">
      <c r="H3531" s="5"/>
    </row>
    <row r="3532" spans="8:8" x14ac:dyDescent="0.25">
      <c r="H3532" s="5"/>
    </row>
    <row r="3533" spans="8:8" x14ac:dyDescent="0.25">
      <c r="H3533" s="5"/>
    </row>
    <row r="3534" spans="8:8" x14ac:dyDescent="0.25">
      <c r="H3534" s="5"/>
    </row>
    <row r="3535" spans="8:8" x14ac:dyDescent="0.25">
      <c r="H3535" s="5"/>
    </row>
    <row r="3536" spans="8:8" x14ac:dyDescent="0.25">
      <c r="H3536" s="5"/>
    </row>
    <row r="3537" spans="8:8" x14ac:dyDescent="0.25">
      <c r="H3537" s="5"/>
    </row>
    <row r="3538" spans="8:8" x14ac:dyDescent="0.25">
      <c r="H3538" s="5"/>
    </row>
    <row r="3539" spans="8:8" x14ac:dyDescent="0.25">
      <c r="H3539" s="5"/>
    </row>
    <row r="3540" spans="8:8" x14ac:dyDescent="0.25">
      <c r="H3540" s="5"/>
    </row>
    <row r="3541" spans="8:8" x14ac:dyDescent="0.25">
      <c r="H3541" s="5"/>
    </row>
    <row r="3542" spans="8:8" x14ac:dyDescent="0.25">
      <c r="H3542" s="5"/>
    </row>
    <row r="3543" spans="8:8" x14ac:dyDescent="0.25">
      <c r="H3543" s="5"/>
    </row>
    <row r="3544" spans="8:8" x14ac:dyDescent="0.25">
      <c r="H3544" s="5"/>
    </row>
    <row r="3545" spans="8:8" x14ac:dyDescent="0.25">
      <c r="H3545" s="5"/>
    </row>
    <row r="3546" spans="8:8" x14ac:dyDescent="0.25">
      <c r="H3546" s="5"/>
    </row>
    <row r="3547" spans="8:8" x14ac:dyDescent="0.25">
      <c r="H3547" s="5"/>
    </row>
    <row r="3548" spans="8:8" x14ac:dyDescent="0.25">
      <c r="H3548" s="5"/>
    </row>
    <row r="3549" spans="8:8" x14ac:dyDescent="0.25">
      <c r="H3549" s="5"/>
    </row>
    <row r="3550" spans="8:8" x14ac:dyDescent="0.25">
      <c r="H3550" s="5"/>
    </row>
    <row r="3551" spans="8:8" x14ac:dyDescent="0.25">
      <c r="H3551" s="5"/>
    </row>
    <row r="3552" spans="8:8" x14ac:dyDescent="0.25">
      <c r="H3552" s="5"/>
    </row>
    <row r="3553" spans="8:8" x14ac:dyDescent="0.25">
      <c r="H3553" s="5"/>
    </row>
    <row r="3554" spans="8:8" x14ac:dyDescent="0.25">
      <c r="H3554" s="5"/>
    </row>
    <row r="3555" spans="8:8" x14ac:dyDescent="0.25">
      <c r="H3555" s="5"/>
    </row>
    <row r="3556" spans="8:8" x14ac:dyDescent="0.25">
      <c r="H3556" s="5"/>
    </row>
    <row r="3557" spans="8:8" x14ac:dyDescent="0.25">
      <c r="H3557" s="5"/>
    </row>
    <row r="3558" spans="8:8" x14ac:dyDescent="0.25">
      <c r="H3558" s="5"/>
    </row>
    <row r="3559" spans="8:8" x14ac:dyDescent="0.25">
      <c r="H3559" s="5"/>
    </row>
    <row r="3560" spans="8:8" x14ac:dyDescent="0.25">
      <c r="H3560" s="5"/>
    </row>
    <row r="3561" spans="8:8" x14ac:dyDescent="0.25">
      <c r="H3561" s="5"/>
    </row>
    <row r="3562" spans="8:8" x14ac:dyDescent="0.25">
      <c r="H3562" s="5"/>
    </row>
    <row r="3563" spans="8:8" x14ac:dyDescent="0.25">
      <c r="H3563" s="5"/>
    </row>
    <row r="3564" spans="8:8" x14ac:dyDescent="0.25">
      <c r="H3564" s="5"/>
    </row>
    <row r="3565" spans="8:8" x14ac:dyDescent="0.25">
      <c r="H3565" s="5"/>
    </row>
    <row r="3566" spans="8:8" x14ac:dyDescent="0.25">
      <c r="H3566" s="5"/>
    </row>
    <row r="3567" spans="8:8" x14ac:dyDescent="0.25">
      <c r="H3567" s="5"/>
    </row>
    <row r="3568" spans="8:8" x14ac:dyDescent="0.25">
      <c r="H3568" s="5"/>
    </row>
    <row r="3569" spans="8:8" x14ac:dyDescent="0.25">
      <c r="H3569" s="5"/>
    </row>
    <row r="3570" spans="8:8" x14ac:dyDescent="0.25">
      <c r="H3570" s="5"/>
    </row>
    <row r="3571" spans="8:8" x14ac:dyDescent="0.25">
      <c r="H3571" s="5"/>
    </row>
    <row r="3572" spans="8:8" x14ac:dyDescent="0.25">
      <c r="H3572" s="5"/>
    </row>
    <row r="3573" spans="8:8" x14ac:dyDescent="0.25">
      <c r="H3573" s="5"/>
    </row>
    <row r="3574" spans="8:8" x14ac:dyDescent="0.25">
      <c r="H3574" s="5"/>
    </row>
    <row r="3575" spans="8:8" x14ac:dyDescent="0.25">
      <c r="H3575" s="5"/>
    </row>
    <row r="3576" spans="8:8" x14ac:dyDescent="0.25">
      <c r="H3576" s="5"/>
    </row>
    <row r="3577" spans="8:8" x14ac:dyDescent="0.25">
      <c r="H3577" s="5"/>
    </row>
    <row r="3578" spans="8:8" x14ac:dyDescent="0.25">
      <c r="H3578" s="5"/>
    </row>
    <row r="3579" spans="8:8" x14ac:dyDescent="0.25">
      <c r="H3579" s="5"/>
    </row>
    <row r="3580" spans="8:8" x14ac:dyDescent="0.25">
      <c r="H3580" s="5"/>
    </row>
    <row r="3581" spans="8:8" x14ac:dyDescent="0.25">
      <c r="H3581" s="5"/>
    </row>
    <row r="3582" spans="8:8" x14ac:dyDescent="0.25">
      <c r="H3582" s="5"/>
    </row>
    <row r="3583" spans="8:8" x14ac:dyDescent="0.25">
      <c r="H3583" s="5"/>
    </row>
    <row r="3584" spans="8:8" x14ac:dyDescent="0.25">
      <c r="H3584" s="5"/>
    </row>
    <row r="3585" spans="8:8" x14ac:dyDescent="0.25">
      <c r="H3585" s="5"/>
    </row>
    <row r="3586" spans="8:8" x14ac:dyDescent="0.25">
      <c r="H3586" s="5"/>
    </row>
    <row r="3587" spans="8:8" x14ac:dyDescent="0.25">
      <c r="H3587" s="5"/>
    </row>
    <row r="3588" spans="8:8" x14ac:dyDescent="0.25">
      <c r="H3588" s="5"/>
    </row>
    <row r="3589" spans="8:8" x14ac:dyDescent="0.25">
      <c r="H3589" s="5"/>
    </row>
    <row r="3590" spans="8:8" x14ac:dyDescent="0.25">
      <c r="H3590" s="5"/>
    </row>
    <row r="3591" spans="8:8" x14ac:dyDescent="0.25">
      <c r="H3591" s="5"/>
    </row>
    <row r="3592" spans="8:8" x14ac:dyDescent="0.25">
      <c r="H3592" s="5"/>
    </row>
    <row r="3593" spans="8:8" x14ac:dyDescent="0.25">
      <c r="H3593" s="5"/>
    </row>
    <row r="3594" spans="8:8" x14ac:dyDescent="0.25">
      <c r="H3594" s="5"/>
    </row>
    <row r="3595" spans="8:8" x14ac:dyDescent="0.25">
      <c r="H3595" s="5"/>
    </row>
    <row r="3596" spans="8:8" x14ac:dyDescent="0.25">
      <c r="H3596" s="5"/>
    </row>
    <row r="3597" spans="8:8" x14ac:dyDescent="0.25">
      <c r="H3597" s="5"/>
    </row>
    <row r="3598" spans="8:8" x14ac:dyDescent="0.25">
      <c r="H3598" s="5"/>
    </row>
    <row r="3599" spans="8:8" x14ac:dyDescent="0.25">
      <c r="H3599" s="5"/>
    </row>
    <row r="3600" spans="8:8" x14ac:dyDescent="0.25">
      <c r="H3600" s="5"/>
    </row>
    <row r="3601" spans="8:8" x14ac:dyDescent="0.25">
      <c r="H3601" s="5"/>
    </row>
    <row r="3602" spans="8:8" x14ac:dyDescent="0.25">
      <c r="H3602" s="5"/>
    </row>
    <row r="3603" spans="8:8" x14ac:dyDescent="0.25">
      <c r="H3603" s="5"/>
    </row>
    <row r="3604" spans="8:8" x14ac:dyDescent="0.25">
      <c r="H3604" s="5"/>
    </row>
    <row r="3605" spans="8:8" x14ac:dyDescent="0.25">
      <c r="H3605" s="5"/>
    </row>
    <row r="3606" spans="8:8" x14ac:dyDescent="0.25">
      <c r="H3606" s="5"/>
    </row>
    <row r="3607" spans="8:8" x14ac:dyDescent="0.25">
      <c r="H3607" s="5"/>
    </row>
    <row r="3608" spans="8:8" x14ac:dyDescent="0.25">
      <c r="H3608" s="5"/>
    </row>
    <row r="3609" spans="8:8" x14ac:dyDescent="0.25">
      <c r="H3609" s="5"/>
    </row>
    <row r="3610" spans="8:8" x14ac:dyDescent="0.25">
      <c r="H3610" s="5"/>
    </row>
    <row r="3611" spans="8:8" x14ac:dyDescent="0.25">
      <c r="H3611" s="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1D56-C11A-41DF-B45E-FDEEB46D6FE7}">
  <dimension ref="A1:A27"/>
  <sheetViews>
    <sheetView zoomScale="85" zoomScaleNormal="85" workbookViewId="0">
      <selection sqref="A1:H1"/>
    </sheetView>
  </sheetViews>
  <sheetFormatPr defaultRowHeight="15" x14ac:dyDescent="0.25"/>
  <cols>
    <col min="1" max="1" width="79.5703125" style="2" customWidth="1"/>
    <col min="2" max="2" width="111.140625" style="2" customWidth="1"/>
    <col min="3" max="16384" width="9.140625" style="2"/>
  </cols>
  <sheetData>
    <row r="1" spans="1:1" x14ac:dyDescent="0.25">
      <c r="A1" s="20" t="s">
        <v>4546</v>
      </c>
    </row>
    <row r="2" spans="1:1" x14ac:dyDescent="0.25">
      <c r="A2" s="17" t="s">
        <v>4520</v>
      </c>
    </row>
    <row r="3" spans="1:1" x14ac:dyDescent="0.25">
      <c r="A3" s="17" t="s">
        <v>4521</v>
      </c>
    </row>
    <row r="4" spans="1:1" x14ac:dyDescent="0.25">
      <c r="A4" s="17" t="s">
        <v>4522</v>
      </c>
    </row>
    <row r="5" spans="1:1" x14ac:dyDescent="0.25">
      <c r="A5" s="17" t="s">
        <v>4523</v>
      </c>
    </row>
    <row r="6" spans="1:1" x14ac:dyDescent="0.25">
      <c r="A6" s="17" t="s">
        <v>4524</v>
      </c>
    </row>
    <row r="7" spans="1:1" x14ac:dyDescent="0.25">
      <c r="A7" s="17" t="s">
        <v>4525</v>
      </c>
    </row>
    <row r="8" spans="1:1" x14ac:dyDescent="0.25">
      <c r="A8" s="17" t="s">
        <v>4526</v>
      </c>
    </row>
    <row r="9" spans="1:1" x14ac:dyDescent="0.25">
      <c r="A9" s="17" t="s">
        <v>4527</v>
      </c>
    </row>
    <row r="10" spans="1:1" x14ac:dyDescent="0.25">
      <c r="A10" s="18" t="s">
        <v>4528</v>
      </c>
    </row>
    <row r="11" spans="1:1" x14ac:dyDescent="0.25">
      <c r="A11" s="17" t="s">
        <v>4545</v>
      </c>
    </row>
    <row r="12" spans="1:1" ht="25.5" x14ac:dyDescent="0.25">
      <c r="A12" s="19" t="s">
        <v>4529</v>
      </c>
    </row>
    <row r="13" spans="1:1" ht="25.5" x14ac:dyDescent="0.25">
      <c r="A13" s="19" t="s">
        <v>4530</v>
      </c>
    </row>
    <row r="14" spans="1:1" x14ac:dyDescent="0.25">
      <c r="A14" s="17" t="s">
        <v>4531</v>
      </c>
    </row>
    <row r="15" spans="1:1" x14ac:dyDescent="0.25">
      <c r="A15" s="17" t="s">
        <v>4532</v>
      </c>
    </row>
    <row r="16" spans="1:1" x14ac:dyDescent="0.25">
      <c r="A16" s="17" t="s">
        <v>4533</v>
      </c>
    </row>
    <row r="17" spans="1:1" x14ac:dyDescent="0.25">
      <c r="A17" s="17" t="s">
        <v>4534</v>
      </c>
    </row>
    <row r="18" spans="1:1" x14ac:dyDescent="0.25">
      <c r="A18" s="17" t="s">
        <v>4535</v>
      </c>
    </row>
    <row r="19" spans="1:1" x14ac:dyDescent="0.25">
      <c r="A19" s="17" t="s">
        <v>4536</v>
      </c>
    </row>
    <row r="20" spans="1:1" x14ac:dyDescent="0.25">
      <c r="A20" s="17" t="s">
        <v>4537</v>
      </c>
    </row>
    <row r="21" spans="1:1" x14ac:dyDescent="0.25">
      <c r="A21" s="17" t="s">
        <v>4538</v>
      </c>
    </row>
    <row r="22" spans="1:1" x14ac:dyDescent="0.25">
      <c r="A22" s="17" t="s">
        <v>4539</v>
      </c>
    </row>
    <row r="23" spans="1:1" x14ac:dyDescent="0.25">
      <c r="A23" s="17" t="s">
        <v>4540</v>
      </c>
    </row>
    <row r="24" spans="1:1" x14ac:dyDescent="0.25">
      <c r="A24" s="17" t="s">
        <v>4541</v>
      </c>
    </row>
    <row r="25" spans="1:1" x14ac:dyDescent="0.25">
      <c r="A25" s="17" t="s">
        <v>4542</v>
      </c>
    </row>
    <row r="26" spans="1:1" x14ac:dyDescent="0.25">
      <c r="A26" s="17" t="s">
        <v>4543</v>
      </c>
    </row>
    <row r="27" spans="1:1" x14ac:dyDescent="0.25">
      <c r="A27" s="17" t="s">
        <v>4544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Foglio6</vt:lpstr>
      <vt:lpstr>Nomenclatore Tariffario RAS</vt:lpstr>
      <vt:lpstr>Branche</vt:lpstr>
      <vt:lpstr>Foglio6!Titoli_stampa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Giampietro Murgia</cp:lastModifiedBy>
  <cp:lastPrinted>2025-04-14T13:14:35Z</cp:lastPrinted>
  <dcterms:created xsi:type="dcterms:W3CDTF">2025-03-26T16:58:52Z</dcterms:created>
  <dcterms:modified xsi:type="dcterms:W3CDTF">2025-04-14T13:27:49Z</dcterms:modified>
</cp:coreProperties>
</file>